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\\filestore.soton.ac.uk\users\yt2n19\mydocuments\experiemnt data\Fatigue Test\"/>
    </mc:Choice>
  </mc:AlternateContent>
  <xr:revisionPtr revIDLastSave="0" documentId="13_ncr:1_{479D1526-658D-49CE-B504-A331864D937C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Precrack" sheetId="7" r:id="rId1"/>
    <sheet name="1-1-1-1" sheetId="4" r:id="rId2"/>
    <sheet name="Crack measuremnt" sheetId="8" r:id="rId3"/>
    <sheet name="calibration" sheetId="6" r:id="rId4"/>
    <sheet name="Sheet1" sheetId="9" r:id="rId5"/>
  </sheets>
  <definedNames>
    <definedName name="solver_adj" localSheetId="1" hidden="1">'1-1-1-1'!$M$10</definedName>
    <definedName name="solver_adj" localSheetId="0" hidden="1">Precrack!$M$10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0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'1-1-1-1'!$M$11</definedName>
    <definedName name="solver_opt" localSheetId="0" hidden="1">Precrack!$M$11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3</definedName>
    <definedName name="solver_typ" localSheetId="0" hidden="1">3</definedName>
    <definedName name="solver_val" localSheetId="1" hidden="1">0.3178571</definedName>
    <definedName name="solver_val" localSheetId="0" hidden="1">0.223855</definedName>
    <definedName name="solver_ver" localSheetId="1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8" l="1"/>
  <c r="E24" i="8" s="1"/>
  <c r="D116" i="9"/>
  <c r="E116" i="9" s="1"/>
  <c r="F116" i="9" s="1"/>
  <c r="B116" i="9"/>
  <c r="D115" i="9"/>
  <c r="E115" i="9" s="1"/>
  <c r="F115" i="9" s="1"/>
  <c r="B115" i="9"/>
  <c r="K114" i="9"/>
  <c r="D114" i="9"/>
  <c r="E114" i="9" s="1"/>
  <c r="F114" i="9" s="1"/>
  <c r="B114" i="9"/>
  <c r="D110" i="9"/>
  <c r="E110" i="9" s="1"/>
  <c r="F110" i="9" s="1"/>
  <c r="B110" i="9"/>
  <c r="E109" i="9"/>
  <c r="F109" i="9" s="1"/>
  <c r="D109" i="9"/>
  <c r="B109" i="9"/>
  <c r="D108" i="9"/>
  <c r="E108" i="9" s="1"/>
  <c r="B108" i="9"/>
  <c r="D107" i="9"/>
  <c r="E107" i="9" s="1"/>
  <c r="F107" i="9" s="1"/>
  <c r="B107" i="9"/>
  <c r="F106" i="9"/>
  <c r="D106" i="9"/>
  <c r="E106" i="9" s="1"/>
  <c r="B106" i="9"/>
  <c r="E105" i="9"/>
  <c r="F105" i="9" s="1"/>
  <c r="D105" i="9"/>
  <c r="B105" i="9"/>
  <c r="D104" i="9"/>
  <c r="E104" i="9" s="1"/>
  <c r="B104" i="9"/>
  <c r="E103" i="9"/>
  <c r="F103" i="9" s="1"/>
  <c r="D103" i="9"/>
  <c r="B103" i="9"/>
  <c r="F102" i="9"/>
  <c r="D102" i="9"/>
  <c r="E102" i="9" s="1"/>
  <c r="B102" i="9"/>
  <c r="E101" i="9"/>
  <c r="F101" i="9" s="1"/>
  <c r="D101" i="9"/>
  <c r="B101" i="9"/>
  <c r="D100" i="9"/>
  <c r="E100" i="9" s="1"/>
  <c r="B100" i="9"/>
  <c r="E99" i="9"/>
  <c r="F99" i="9" s="1"/>
  <c r="D99" i="9"/>
  <c r="B99" i="9"/>
  <c r="F98" i="9"/>
  <c r="D98" i="9"/>
  <c r="E98" i="9" s="1"/>
  <c r="B98" i="9"/>
  <c r="E97" i="9"/>
  <c r="F97" i="9" s="1"/>
  <c r="D97" i="9"/>
  <c r="B97" i="9"/>
  <c r="D96" i="9"/>
  <c r="E96" i="9" s="1"/>
  <c r="B96" i="9"/>
  <c r="E95" i="9"/>
  <c r="F95" i="9" s="1"/>
  <c r="D95" i="9"/>
  <c r="B95" i="9"/>
  <c r="E94" i="9"/>
  <c r="F94" i="9" s="1"/>
  <c r="D94" i="9"/>
  <c r="B94" i="9"/>
  <c r="D93" i="9"/>
  <c r="E93" i="9" s="1"/>
  <c r="B93" i="9"/>
  <c r="E92" i="9"/>
  <c r="F92" i="9" s="1"/>
  <c r="D92" i="9"/>
  <c r="B92" i="9"/>
  <c r="D91" i="9"/>
  <c r="E91" i="9" s="1"/>
  <c r="B91" i="9"/>
  <c r="E90" i="9"/>
  <c r="F90" i="9" s="1"/>
  <c r="D90" i="9"/>
  <c r="B90" i="9"/>
  <c r="D89" i="9"/>
  <c r="E89" i="9" s="1"/>
  <c r="B89" i="9"/>
  <c r="E88" i="9"/>
  <c r="F88" i="9" s="1"/>
  <c r="D88" i="9"/>
  <c r="B88" i="9"/>
  <c r="D87" i="9"/>
  <c r="E87" i="9" s="1"/>
  <c r="B87" i="9"/>
  <c r="D86" i="9"/>
  <c r="E86" i="9" s="1"/>
  <c r="F86" i="9" s="1"/>
  <c r="B86" i="9"/>
  <c r="D85" i="9"/>
  <c r="E85" i="9" s="1"/>
  <c r="B85" i="9"/>
  <c r="D84" i="9"/>
  <c r="E84" i="9" s="1"/>
  <c r="F84" i="9" s="1"/>
  <c r="B84" i="9"/>
  <c r="D83" i="9"/>
  <c r="E83" i="9" s="1"/>
  <c r="B83" i="9"/>
  <c r="D82" i="9"/>
  <c r="E82" i="9" s="1"/>
  <c r="F82" i="9" s="1"/>
  <c r="B82" i="9"/>
  <c r="D81" i="9"/>
  <c r="E81" i="9" s="1"/>
  <c r="F81" i="9" s="1"/>
  <c r="B81" i="9"/>
  <c r="D80" i="9"/>
  <c r="E80" i="9" s="1"/>
  <c r="F80" i="9" s="1"/>
  <c r="B80" i="9"/>
  <c r="F79" i="9"/>
  <c r="D79" i="9"/>
  <c r="E79" i="9" s="1"/>
  <c r="B79" i="9"/>
  <c r="E78" i="9"/>
  <c r="F78" i="9" s="1"/>
  <c r="D78" i="9"/>
  <c r="B78" i="9"/>
  <c r="F77" i="9"/>
  <c r="D77" i="9"/>
  <c r="E77" i="9" s="1"/>
  <c r="B77" i="9"/>
  <c r="D76" i="9"/>
  <c r="E76" i="9" s="1"/>
  <c r="F76" i="9" s="1"/>
  <c r="B76" i="9"/>
  <c r="D75" i="9"/>
  <c r="E75" i="9" s="1"/>
  <c r="B75" i="9"/>
  <c r="D74" i="9"/>
  <c r="E74" i="9" s="1"/>
  <c r="B74" i="9"/>
  <c r="E73" i="9"/>
  <c r="D73" i="9"/>
  <c r="B73" i="9"/>
  <c r="D72" i="9"/>
  <c r="E72" i="9" s="1"/>
  <c r="B72" i="9"/>
  <c r="E71" i="9"/>
  <c r="D71" i="9"/>
  <c r="B71" i="9"/>
  <c r="D70" i="9"/>
  <c r="E70" i="9" s="1"/>
  <c r="B70" i="9"/>
  <c r="D69" i="9"/>
  <c r="E69" i="9" s="1"/>
  <c r="B69" i="9"/>
  <c r="D68" i="9"/>
  <c r="E68" i="9" s="1"/>
  <c r="B68" i="9"/>
  <c r="D67" i="9"/>
  <c r="E67" i="9" s="1"/>
  <c r="B67" i="9"/>
  <c r="D66" i="9"/>
  <c r="E66" i="9" s="1"/>
  <c r="B6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E53" i="9"/>
  <c r="D53" i="9"/>
  <c r="B53" i="9"/>
  <c r="D52" i="9"/>
  <c r="E52" i="9" s="1"/>
  <c r="B52" i="9"/>
  <c r="E51" i="9"/>
  <c r="D51" i="9"/>
  <c r="B51" i="9"/>
  <c r="D50" i="9"/>
  <c r="E50" i="9" s="1"/>
  <c r="B50" i="9"/>
  <c r="D49" i="9"/>
  <c r="E49" i="9" s="1"/>
  <c r="B49" i="9"/>
  <c r="D48" i="9"/>
  <c r="E48" i="9" s="1"/>
  <c r="F48" i="9" s="1"/>
  <c r="B48" i="9"/>
  <c r="E47" i="9"/>
  <c r="F47" i="9" s="1"/>
  <c r="D47" i="9"/>
  <c r="B47" i="9"/>
  <c r="D46" i="9"/>
  <c r="E46" i="9" s="1"/>
  <c r="B46" i="9"/>
  <c r="D45" i="9"/>
  <c r="E45" i="9" s="1"/>
  <c r="F45" i="9" s="1"/>
  <c r="B45" i="9"/>
  <c r="F44" i="9"/>
  <c r="D44" i="9"/>
  <c r="E44" i="9" s="1"/>
  <c r="B44" i="9"/>
  <c r="E43" i="9"/>
  <c r="F43" i="9" s="1"/>
  <c r="D43" i="9"/>
  <c r="B43" i="9"/>
  <c r="D42" i="9"/>
  <c r="E42" i="9" s="1"/>
  <c r="B42" i="9"/>
  <c r="E41" i="9"/>
  <c r="F41" i="9" s="1"/>
  <c r="D41" i="9"/>
  <c r="B41" i="9"/>
  <c r="E40" i="9"/>
  <c r="F40" i="9" s="1"/>
  <c r="D40" i="9"/>
  <c r="B40" i="9"/>
  <c r="D39" i="9"/>
  <c r="E39" i="9" s="1"/>
  <c r="B39" i="9"/>
  <c r="E38" i="9"/>
  <c r="F38" i="9" s="1"/>
  <c r="D38" i="9"/>
  <c r="B38" i="9"/>
  <c r="D37" i="9"/>
  <c r="E37" i="9" s="1"/>
  <c r="B37" i="9"/>
  <c r="D36" i="9"/>
  <c r="E36" i="9" s="1"/>
  <c r="F36" i="9" s="1"/>
  <c r="B36" i="9"/>
  <c r="D35" i="9"/>
  <c r="E35" i="9" s="1"/>
  <c r="B35" i="9"/>
  <c r="D34" i="9"/>
  <c r="E34" i="9" s="1"/>
  <c r="F34" i="9" s="1"/>
  <c r="B34" i="9"/>
  <c r="D33" i="9"/>
  <c r="E33" i="9" s="1"/>
  <c r="B33" i="9"/>
  <c r="D32" i="9"/>
  <c r="E32" i="9" s="1"/>
  <c r="F32" i="9" s="1"/>
  <c r="B32" i="9"/>
  <c r="D31" i="9"/>
  <c r="E31" i="9" s="1"/>
  <c r="B31" i="9"/>
  <c r="D30" i="9"/>
  <c r="E30" i="9" s="1"/>
  <c r="F30" i="9" s="1"/>
  <c r="B30" i="9"/>
  <c r="D29" i="9"/>
  <c r="E29" i="9" s="1"/>
  <c r="B29" i="9"/>
  <c r="D28" i="9"/>
  <c r="E28" i="9" s="1"/>
  <c r="F28" i="9" s="1"/>
  <c r="B28" i="9"/>
  <c r="D27" i="9"/>
  <c r="E27" i="9" s="1"/>
  <c r="B27" i="9"/>
  <c r="D26" i="9"/>
  <c r="E26" i="9" s="1"/>
  <c r="F26" i="9" s="1"/>
  <c r="B26" i="9"/>
  <c r="D25" i="9"/>
  <c r="E25" i="9" s="1"/>
  <c r="B25" i="9"/>
  <c r="D24" i="9"/>
  <c r="E24" i="9" s="1"/>
  <c r="F24" i="9" s="1"/>
  <c r="B24" i="9"/>
  <c r="D23" i="9"/>
  <c r="E23" i="9" s="1"/>
  <c r="B23" i="9"/>
  <c r="D22" i="9"/>
  <c r="E22" i="9" s="1"/>
  <c r="F22" i="9" s="1"/>
  <c r="B22" i="9"/>
  <c r="D21" i="9"/>
  <c r="E21" i="9" s="1"/>
  <c r="B21" i="9"/>
  <c r="E20" i="9"/>
  <c r="F20" i="9" s="1"/>
  <c r="D20" i="9"/>
  <c r="B20" i="9"/>
  <c r="D19" i="9"/>
  <c r="E19" i="9" s="1"/>
  <c r="B19" i="9"/>
  <c r="D18" i="9"/>
  <c r="E18" i="9" s="1"/>
  <c r="F18" i="9" s="1"/>
  <c r="B18" i="9"/>
  <c r="D17" i="9"/>
  <c r="E17" i="9" s="1"/>
  <c r="B17" i="9"/>
  <c r="D16" i="9"/>
  <c r="E16" i="9" s="1"/>
  <c r="F16" i="9" s="1"/>
  <c r="B16" i="9"/>
  <c r="D15" i="9"/>
  <c r="E15" i="9" s="1"/>
  <c r="B15" i="9"/>
  <c r="D14" i="9"/>
  <c r="E14" i="9" s="1"/>
  <c r="F14" i="9" s="1"/>
  <c r="B14" i="9"/>
  <c r="D13" i="9"/>
  <c r="E13" i="9" s="1"/>
  <c r="B13" i="9"/>
  <c r="D12" i="9"/>
  <c r="E12" i="9" s="1"/>
  <c r="F12" i="9" s="1"/>
  <c r="B12" i="9"/>
  <c r="D11" i="9"/>
  <c r="E11" i="9" s="1"/>
  <c r="F11" i="9" s="1"/>
  <c r="B11" i="9"/>
  <c r="D10" i="9"/>
  <c r="E10" i="9" s="1"/>
  <c r="B10" i="9"/>
  <c r="B6" i="9"/>
  <c r="J3" i="9"/>
  <c r="J2" i="9"/>
  <c r="G109" i="9" l="1"/>
  <c r="G105" i="9"/>
  <c r="G101" i="9"/>
  <c r="G97" i="9"/>
  <c r="H97" i="9" s="1"/>
  <c r="F10" i="9"/>
  <c r="G11" i="9"/>
  <c r="G13" i="9"/>
  <c r="H13" i="9" s="1"/>
  <c r="G17" i="9"/>
  <c r="H17" i="9" s="1"/>
  <c r="F17" i="9"/>
  <c r="G21" i="9"/>
  <c r="F21" i="9"/>
  <c r="G25" i="9"/>
  <c r="H25" i="9" s="1"/>
  <c r="F25" i="9"/>
  <c r="G29" i="9"/>
  <c r="H29" i="9" s="1"/>
  <c r="F29" i="9"/>
  <c r="G33" i="9"/>
  <c r="H33" i="9" s="1"/>
  <c r="F33" i="9"/>
  <c r="G37" i="9"/>
  <c r="F37" i="9"/>
  <c r="G10" i="9"/>
  <c r="G12" i="9"/>
  <c r="F13" i="9"/>
  <c r="G15" i="9"/>
  <c r="H15" i="9" s="1"/>
  <c r="F15" i="9"/>
  <c r="G19" i="9"/>
  <c r="F19" i="9"/>
  <c r="G23" i="9"/>
  <c r="F23" i="9"/>
  <c r="G27" i="9"/>
  <c r="F27" i="9"/>
  <c r="G31" i="9"/>
  <c r="H31" i="9" s="1"/>
  <c r="F31" i="9"/>
  <c r="G35" i="9"/>
  <c r="F35" i="9"/>
  <c r="G39" i="9"/>
  <c r="F39" i="9"/>
  <c r="G16" i="9"/>
  <c r="G18" i="9"/>
  <c r="H18" i="9" s="1"/>
  <c r="H19" i="9"/>
  <c r="G20" i="9"/>
  <c r="H20" i="9" s="1"/>
  <c r="H21" i="9"/>
  <c r="G22" i="9"/>
  <c r="H23" i="9"/>
  <c r="G24" i="9"/>
  <c r="H24" i="9" s="1"/>
  <c r="G26" i="9"/>
  <c r="H27" i="9"/>
  <c r="G28" i="9"/>
  <c r="H28" i="9" s="1"/>
  <c r="G30" i="9"/>
  <c r="G32" i="9"/>
  <c r="G34" i="9"/>
  <c r="H35" i="9"/>
  <c r="G36" i="9"/>
  <c r="H36" i="9" s="1"/>
  <c r="H37" i="9"/>
  <c r="G38" i="9"/>
  <c r="H38" i="9" s="1"/>
  <c r="H39" i="9"/>
  <c r="G40" i="9"/>
  <c r="G42" i="9"/>
  <c r="H42" i="9" s="1"/>
  <c r="G43" i="9"/>
  <c r="G46" i="9"/>
  <c r="H46" i="9" s="1"/>
  <c r="G47" i="9"/>
  <c r="H47" i="9" s="1"/>
  <c r="G51" i="9"/>
  <c r="H51" i="9" s="1"/>
  <c r="F52" i="9"/>
  <c r="G52" i="9"/>
  <c r="H52" i="9" s="1"/>
  <c r="G55" i="9"/>
  <c r="F56" i="9"/>
  <c r="G56" i="9"/>
  <c r="G59" i="9"/>
  <c r="H59" i="9" s="1"/>
  <c r="F60" i="9"/>
  <c r="G60" i="9"/>
  <c r="G63" i="9"/>
  <c r="H63" i="9" s="1"/>
  <c r="F64" i="9"/>
  <c r="G64" i="9"/>
  <c r="H64" i="9" s="1"/>
  <c r="G67" i="9"/>
  <c r="F68" i="9"/>
  <c r="G68" i="9"/>
  <c r="H68" i="9" s="1"/>
  <c r="G71" i="9"/>
  <c r="H71" i="9" s="1"/>
  <c r="F72" i="9"/>
  <c r="G72" i="9"/>
  <c r="H72" i="9" s="1"/>
  <c r="G75" i="9"/>
  <c r="H75" i="9" s="1"/>
  <c r="G14" i="9"/>
  <c r="H14" i="9" s="1"/>
  <c r="H109" i="9"/>
  <c r="H105" i="9"/>
  <c r="H101" i="9"/>
  <c r="H60" i="9"/>
  <c r="H56" i="9"/>
  <c r="H67" i="9"/>
  <c r="H55" i="9"/>
  <c r="H43" i="9"/>
  <c r="H10" i="9"/>
  <c r="H11" i="9"/>
  <c r="H12" i="9"/>
  <c r="H16" i="9"/>
  <c r="H22" i="9"/>
  <c r="H26" i="9"/>
  <c r="H30" i="9"/>
  <c r="H32" i="9"/>
  <c r="H34" i="9"/>
  <c r="H40" i="9"/>
  <c r="G41" i="9"/>
  <c r="H41" i="9" s="1"/>
  <c r="F42" i="9"/>
  <c r="G44" i="9"/>
  <c r="H44" i="9" s="1"/>
  <c r="G45" i="9"/>
  <c r="H45" i="9" s="1"/>
  <c r="F46" i="9"/>
  <c r="G48" i="9"/>
  <c r="H48" i="9" s="1"/>
  <c r="G49" i="9"/>
  <c r="H49" i="9" s="1"/>
  <c r="F50" i="9"/>
  <c r="G50" i="9"/>
  <c r="H50" i="9" s="1"/>
  <c r="G53" i="9"/>
  <c r="H53" i="9" s="1"/>
  <c r="F54" i="9"/>
  <c r="G54" i="9"/>
  <c r="H54" i="9" s="1"/>
  <c r="G57" i="9"/>
  <c r="H57" i="9" s="1"/>
  <c r="F58" i="9"/>
  <c r="G58" i="9"/>
  <c r="H58" i="9" s="1"/>
  <c r="G61" i="9"/>
  <c r="H61" i="9" s="1"/>
  <c r="F62" i="9"/>
  <c r="G62" i="9"/>
  <c r="H62" i="9" s="1"/>
  <c r="G65" i="9"/>
  <c r="H65" i="9" s="1"/>
  <c r="F66" i="9"/>
  <c r="G66" i="9"/>
  <c r="H66" i="9" s="1"/>
  <c r="G69" i="9"/>
  <c r="H69" i="9" s="1"/>
  <c r="F70" i="9"/>
  <c r="G70" i="9"/>
  <c r="H70" i="9" s="1"/>
  <c r="G73" i="9"/>
  <c r="H73" i="9" s="1"/>
  <c r="F74" i="9"/>
  <c r="G74" i="9"/>
  <c r="H74" i="9" s="1"/>
  <c r="F49" i="9"/>
  <c r="F51" i="9"/>
  <c r="F53" i="9"/>
  <c r="F55" i="9"/>
  <c r="F57" i="9"/>
  <c r="F59" i="9"/>
  <c r="F61" i="9"/>
  <c r="F63" i="9"/>
  <c r="F65" i="9"/>
  <c r="F67" i="9"/>
  <c r="F69" i="9"/>
  <c r="F71" i="9"/>
  <c r="F73" i="9"/>
  <c r="F75" i="9"/>
  <c r="G76" i="9"/>
  <c r="H76" i="9" s="1"/>
  <c r="G79" i="9"/>
  <c r="H79" i="9" s="1"/>
  <c r="G80" i="9"/>
  <c r="H80" i="9" s="1"/>
  <c r="G85" i="9"/>
  <c r="H85" i="9" s="1"/>
  <c r="F85" i="9"/>
  <c r="G89" i="9"/>
  <c r="H89" i="9" s="1"/>
  <c r="F89" i="9"/>
  <c r="G93" i="9"/>
  <c r="H93" i="9" s="1"/>
  <c r="F93" i="9"/>
  <c r="G77" i="9"/>
  <c r="H77" i="9" s="1"/>
  <c r="G78" i="9"/>
  <c r="H78" i="9" s="1"/>
  <c r="G81" i="9"/>
  <c r="H81" i="9" s="1"/>
  <c r="G82" i="9"/>
  <c r="H82" i="9" s="1"/>
  <c r="G83" i="9"/>
  <c r="H83" i="9" s="1"/>
  <c r="F83" i="9"/>
  <c r="G87" i="9"/>
  <c r="H87" i="9" s="1"/>
  <c r="F87" i="9"/>
  <c r="G91" i="9"/>
  <c r="H91" i="9" s="1"/>
  <c r="F91" i="9"/>
  <c r="G84" i="9"/>
  <c r="H84" i="9" s="1"/>
  <c r="G86" i="9"/>
  <c r="H86" i="9" s="1"/>
  <c r="G88" i="9"/>
  <c r="H88" i="9" s="1"/>
  <c r="G90" i="9"/>
  <c r="H90" i="9" s="1"/>
  <c r="G92" i="9"/>
  <c r="H92" i="9" s="1"/>
  <c r="G94" i="9"/>
  <c r="H94" i="9" s="1"/>
  <c r="G96" i="9"/>
  <c r="H96" i="9" s="1"/>
  <c r="G100" i="9"/>
  <c r="H100" i="9" s="1"/>
  <c r="G104" i="9"/>
  <c r="H104" i="9" s="1"/>
  <c r="G108" i="9"/>
  <c r="H108" i="9" s="1"/>
  <c r="G95" i="9"/>
  <c r="H95" i="9" s="1"/>
  <c r="F96" i="9"/>
  <c r="G98" i="9"/>
  <c r="H98" i="9" s="1"/>
  <c r="G99" i="9"/>
  <c r="H99" i="9" s="1"/>
  <c r="F100" i="9"/>
  <c r="G102" i="9"/>
  <c r="H102" i="9" s="1"/>
  <c r="G103" i="9"/>
  <c r="H103" i="9" s="1"/>
  <c r="F104" i="9"/>
  <c r="G106" i="9"/>
  <c r="H106" i="9" s="1"/>
  <c r="G107" i="9"/>
  <c r="H107" i="9" s="1"/>
  <c r="F108" i="9"/>
  <c r="G110" i="9"/>
  <c r="H110" i="9" s="1"/>
  <c r="G114" i="9"/>
  <c r="H114" i="9" s="1"/>
  <c r="G115" i="9"/>
  <c r="H115" i="9" s="1"/>
  <c r="G116" i="9"/>
  <c r="H116" i="9" s="1"/>
  <c r="J114" i="9" l="1"/>
  <c r="L114" i="9" s="1"/>
  <c r="I114" i="9"/>
  <c r="K115" i="9" s="1"/>
  <c r="I106" i="9"/>
  <c r="J106" i="9"/>
  <c r="L106" i="9" s="1"/>
  <c r="J103" i="9"/>
  <c r="L103" i="9" s="1"/>
  <c r="I103" i="9"/>
  <c r="I98" i="9"/>
  <c r="J98" i="9"/>
  <c r="L98" i="9" s="1"/>
  <c r="J95" i="9"/>
  <c r="L95" i="9" s="1"/>
  <c r="I95" i="9"/>
  <c r="I104" i="9"/>
  <c r="J104" i="9"/>
  <c r="L104" i="9" s="1"/>
  <c r="I96" i="9"/>
  <c r="K96" i="9" s="1"/>
  <c r="M96" i="9" s="1"/>
  <c r="J96" i="9"/>
  <c r="L96" i="9" s="1"/>
  <c r="J92" i="9"/>
  <c r="L92" i="9" s="1"/>
  <c r="I92" i="9"/>
  <c r="J88" i="9"/>
  <c r="L88" i="9" s="1"/>
  <c r="I88" i="9"/>
  <c r="J84" i="9"/>
  <c r="L84" i="9" s="1"/>
  <c r="I84" i="9"/>
  <c r="I91" i="9"/>
  <c r="J91" i="9"/>
  <c r="L91" i="9" s="1"/>
  <c r="I87" i="9"/>
  <c r="J87" i="9"/>
  <c r="L87" i="9" s="1"/>
  <c r="I83" i="9"/>
  <c r="J83" i="9"/>
  <c r="L83" i="9" s="1"/>
  <c r="I81" i="9"/>
  <c r="J81" i="9"/>
  <c r="L81" i="9" s="1"/>
  <c r="I77" i="9"/>
  <c r="J77" i="9"/>
  <c r="L77" i="9" s="1"/>
  <c r="I93" i="9"/>
  <c r="J93" i="9"/>
  <c r="L93" i="9" s="1"/>
  <c r="I89" i="9"/>
  <c r="K89" i="9" s="1"/>
  <c r="M89" i="9" s="1"/>
  <c r="J89" i="9"/>
  <c r="L89" i="9" s="1"/>
  <c r="I85" i="9"/>
  <c r="J85" i="9"/>
  <c r="L85" i="9" s="1"/>
  <c r="I79" i="9"/>
  <c r="J79" i="9"/>
  <c r="L79" i="9" s="1"/>
  <c r="J74" i="9"/>
  <c r="L74" i="9" s="1"/>
  <c r="I74" i="9"/>
  <c r="K74" i="9" s="1"/>
  <c r="M74" i="9" s="1"/>
  <c r="I73" i="9"/>
  <c r="J73" i="9"/>
  <c r="L73" i="9" s="1"/>
  <c r="J66" i="9"/>
  <c r="L66" i="9" s="1"/>
  <c r="I66" i="9"/>
  <c r="I65" i="9"/>
  <c r="J65" i="9"/>
  <c r="L65" i="9" s="1"/>
  <c r="J58" i="9"/>
  <c r="L58" i="9" s="1"/>
  <c r="I58" i="9"/>
  <c r="K58" i="9" s="1"/>
  <c r="M58" i="9" s="1"/>
  <c r="I57" i="9"/>
  <c r="J57" i="9"/>
  <c r="L57" i="9" s="1"/>
  <c r="J50" i="9"/>
  <c r="L50" i="9" s="1"/>
  <c r="I50" i="9"/>
  <c r="I49" i="9"/>
  <c r="J49" i="9"/>
  <c r="L49" i="9" s="1"/>
  <c r="J45" i="9"/>
  <c r="L45" i="9" s="1"/>
  <c r="I45" i="9"/>
  <c r="J41" i="9"/>
  <c r="L41" i="9" s="1"/>
  <c r="I41" i="9"/>
  <c r="J72" i="9"/>
  <c r="L72" i="9" s="1"/>
  <c r="I72" i="9"/>
  <c r="J116" i="9"/>
  <c r="L116" i="9" s="1"/>
  <c r="I116" i="9"/>
  <c r="J115" i="9"/>
  <c r="L115" i="9" s="1"/>
  <c r="I115" i="9"/>
  <c r="K116" i="9" s="1"/>
  <c r="I110" i="9"/>
  <c r="J110" i="9"/>
  <c r="L110" i="9" s="1"/>
  <c r="J107" i="9"/>
  <c r="L107" i="9" s="1"/>
  <c r="I107" i="9"/>
  <c r="I102" i="9"/>
  <c r="J102" i="9"/>
  <c r="L102" i="9" s="1"/>
  <c r="J99" i="9"/>
  <c r="L99" i="9" s="1"/>
  <c r="I99" i="9"/>
  <c r="K99" i="9" s="1"/>
  <c r="M99" i="9" s="1"/>
  <c r="I108" i="9"/>
  <c r="J108" i="9"/>
  <c r="L108" i="9" s="1"/>
  <c r="I100" i="9"/>
  <c r="J100" i="9"/>
  <c r="L100" i="9" s="1"/>
  <c r="J94" i="9"/>
  <c r="L94" i="9" s="1"/>
  <c r="I94" i="9"/>
  <c r="K94" i="9" s="1"/>
  <c r="M94" i="9" s="1"/>
  <c r="J90" i="9"/>
  <c r="L90" i="9" s="1"/>
  <c r="I90" i="9"/>
  <c r="K90" i="9" s="1"/>
  <c r="M90" i="9" s="1"/>
  <c r="J86" i="9"/>
  <c r="L86" i="9" s="1"/>
  <c r="I86" i="9"/>
  <c r="K86" i="9" s="1"/>
  <c r="M86" i="9" s="1"/>
  <c r="J82" i="9"/>
  <c r="L82" i="9" s="1"/>
  <c r="I82" i="9"/>
  <c r="K82" i="9" s="1"/>
  <c r="M82" i="9" s="1"/>
  <c r="J78" i="9"/>
  <c r="L78" i="9" s="1"/>
  <c r="I78" i="9"/>
  <c r="K78" i="9" s="1"/>
  <c r="M78" i="9" s="1"/>
  <c r="J80" i="9"/>
  <c r="L80" i="9" s="1"/>
  <c r="I80" i="9"/>
  <c r="K80" i="9" s="1"/>
  <c r="M80" i="9" s="1"/>
  <c r="J76" i="9"/>
  <c r="L76" i="9" s="1"/>
  <c r="I76" i="9"/>
  <c r="J70" i="9"/>
  <c r="L70" i="9" s="1"/>
  <c r="I70" i="9"/>
  <c r="I69" i="9"/>
  <c r="J69" i="9"/>
  <c r="L69" i="9" s="1"/>
  <c r="J62" i="9"/>
  <c r="L62" i="9" s="1"/>
  <c r="I62" i="9"/>
  <c r="I61" i="9"/>
  <c r="J61" i="9"/>
  <c r="L61" i="9" s="1"/>
  <c r="J54" i="9"/>
  <c r="L54" i="9" s="1"/>
  <c r="I54" i="9"/>
  <c r="I53" i="9"/>
  <c r="J53" i="9"/>
  <c r="L53" i="9" s="1"/>
  <c r="I46" i="9"/>
  <c r="J46" i="9"/>
  <c r="L46" i="9" s="1"/>
  <c r="I42" i="9"/>
  <c r="K42" i="9" s="1"/>
  <c r="M42" i="9" s="1"/>
  <c r="J42" i="9"/>
  <c r="L42" i="9" s="1"/>
  <c r="I48" i="9"/>
  <c r="J48" i="9"/>
  <c r="L48" i="9" s="1"/>
  <c r="I44" i="9"/>
  <c r="J44" i="9"/>
  <c r="L44" i="9" s="1"/>
  <c r="J40" i="9"/>
  <c r="L40" i="9" s="1"/>
  <c r="I40" i="9"/>
  <c r="J36" i="9"/>
  <c r="L36" i="9" s="1"/>
  <c r="I36" i="9"/>
  <c r="J32" i="9"/>
  <c r="L32" i="9" s="1"/>
  <c r="I32" i="9"/>
  <c r="J28" i="9"/>
  <c r="L28" i="9" s="1"/>
  <c r="I28" i="9"/>
  <c r="J24" i="9"/>
  <c r="L24" i="9" s="1"/>
  <c r="I24" i="9"/>
  <c r="J20" i="9"/>
  <c r="L20" i="9" s="1"/>
  <c r="I20" i="9"/>
  <c r="J16" i="9"/>
  <c r="L16" i="9" s="1"/>
  <c r="I16" i="9"/>
  <c r="J12" i="9"/>
  <c r="L12" i="9" s="1"/>
  <c r="I12" i="9"/>
  <c r="J10" i="9"/>
  <c r="I10" i="9"/>
  <c r="J43" i="9"/>
  <c r="L43" i="9" s="1"/>
  <c r="I43" i="9"/>
  <c r="K43" i="9" s="1"/>
  <c r="M43" i="9" s="1"/>
  <c r="J47" i="9"/>
  <c r="L47" i="9" s="1"/>
  <c r="I47" i="9"/>
  <c r="I51" i="9"/>
  <c r="K51" i="9" s="1"/>
  <c r="M51" i="9" s="1"/>
  <c r="J51" i="9"/>
  <c r="L51" i="9" s="1"/>
  <c r="I55" i="9"/>
  <c r="K55" i="9" s="1"/>
  <c r="M55" i="9" s="1"/>
  <c r="J55" i="9"/>
  <c r="L55" i="9" s="1"/>
  <c r="I59" i="9"/>
  <c r="J59" i="9"/>
  <c r="L59" i="9" s="1"/>
  <c r="I63" i="9"/>
  <c r="J63" i="9"/>
  <c r="L63" i="9" s="1"/>
  <c r="I67" i="9"/>
  <c r="K67" i="9" s="1"/>
  <c r="M67" i="9" s="1"/>
  <c r="J67" i="9"/>
  <c r="L67" i="9" s="1"/>
  <c r="I71" i="9"/>
  <c r="K71" i="9" s="1"/>
  <c r="M71" i="9" s="1"/>
  <c r="J71" i="9"/>
  <c r="L71" i="9" s="1"/>
  <c r="I75" i="9"/>
  <c r="J75" i="9"/>
  <c r="L75" i="9" s="1"/>
  <c r="J97" i="9"/>
  <c r="L97" i="9" s="1"/>
  <c r="I97" i="9"/>
  <c r="K97" i="9" s="1"/>
  <c r="M97" i="9" s="1"/>
  <c r="J101" i="9"/>
  <c r="L101" i="9" s="1"/>
  <c r="I101" i="9"/>
  <c r="K101" i="9" s="1"/>
  <c r="M101" i="9" s="1"/>
  <c r="J105" i="9"/>
  <c r="L105" i="9" s="1"/>
  <c r="I105" i="9"/>
  <c r="K105" i="9" s="1"/>
  <c r="M105" i="9" s="1"/>
  <c r="J109" i="9"/>
  <c r="L109" i="9" s="1"/>
  <c r="I109" i="9"/>
  <c r="K110" i="9" s="1"/>
  <c r="M110" i="9" s="1"/>
  <c r="I39" i="9"/>
  <c r="J39" i="9"/>
  <c r="L39" i="9" s="1"/>
  <c r="I37" i="9"/>
  <c r="K37" i="9" s="1"/>
  <c r="M37" i="9" s="1"/>
  <c r="J37" i="9"/>
  <c r="L37" i="9" s="1"/>
  <c r="I35" i="9"/>
  <c r="J35" i="9"/>
  <c r="L35" i="9" s="1"/>
  <c r="I33" i="9"/>
  <c r="K33" i="9" s="1"/>
  <c r="M33" i="9" s="1"/>
  <c r="J33" i="9"/>
  <c r="L33" i="9" s="1"/>
  <c r="I31" i="9"/>
  <c r="J31" i="9"/>
  <c r="L31" i="9" s="1"/>
  <c r="I29" i="9"/>
  <c r="J29" i="9"/>
  <c r="L29" i="9" s="1"/>
  <c r="I27" i="9"/>
  <c r="J27" i="9"/>
  <c r="L27" i="9" s="1"/>
  <c r="I25" i="9"/>
  <c r="J25" i="9"/>
  <c r="L25" i="9" s="1"/>
  <c r="I23" i="9"/>
  <c r="J23" i="9"/>
  <c r="L23" i="9" s="1"/>
  <c r="I21" i="9"/>
  <c r="K21" i="9" s="1"/>
  <c r="M21" i="9" s="1"/>
  <c r="J21" i="9"/>
  <c r="L21" i="9" s="1"/>
  <c r="I19" i="9"/>
  <c r="J19" i="9"/>
  <c r="L19" i="9" s="1"/>
  <c r="I15" i="9"/>
  <c r="J15" i="9"/>
  <c r="L15" i="9" s="1"/>
  <c r="I17" i="9"/>
  <c r="K17" i="9" s="1"/>
  <c r="M17" i="9" s="1"/>
  <c r="J17" i="9"/>
  <c r="L17" i="9" s="1"/>
  <c r="J38" i="9"/>
  <c r="L38" i="9" s="1"/>
  <c r="I38" i="9"/>
  <c r="K38" i="9" s="1"/>
  <c r="M38" i="9" s="1"/>
  <c r="J34" i="9"/>
  <c r="L34" i="9" s="1"/>
  <c r="I34" i="9"/>
  <c r="K34" i="9" s="1"/>
  <c r="M34" i="9" s="1"/>
  <c r="J30" i="9"/>
  <c r="L30" i="9" s="1"/>
  <c r="I30" i="9"/>
  <c r="J26" i="9"/>
  <c r="L26" i="9" s="1"/>
  <c r="I26" i="9"/>
  <c r="K26" i="9" s="1"/>
  <c r="M26" i="9" s="1"/>
  <c r="J22" i="9"/>
  <c r="L22" i="9" s="1"/>
  <c r="I22" i="9"/>
  <c r="K22" i="9" s="1"/>
  <c r="M22" i="9" s="1"/>
  <c r="J18" i="9"/>
  <c r="L18" i="9" s="1"/>
  <c r="I18" i="9"/>
  <c r="K18" i="9" s="1"/>
  <c r="M18" i="9" s="1"/>
  <c r="J14" i="9"/>
  <c r="L14" i="9" s="1"/>
  <c r="I14" i="9"/>
  <c r="J11" i="9"/>
  <c r="I11" i="9"/>
  <c r="J52" i="9"/>
  <c r="L52" i="9" s="1"/>
  <c r="I52" i="9"/>
  <c r="K52" i="9" s="1"/>
  <c r="M52" i="9" s="1"/>
  <c r="J56" i="9"/>
  <c r="L56" i="9" s="1"/>
  <c r="I56" i="9"/>
  <c r="K56" i="9" s="1"/>
  <c r="M56" i="9" s="1"/>
  <c r="J60" i="9"/>
  <c r="L60" i="9" s="1"/>
  <c r="I60" i="9"/>
  <c r="K60" i="9" s="1"/>
  <c r="M60" i="9" s="1"/>
  <c r="J64" i="9"/>
  <c r="L64" i="9" s="1"/>
  <c r="I64" i="9"/>
  <c r="K64" i="9" s="1"/>
  <c r="M64" i="9" s="1"/>
  <c r="J68" i="9"/>
  <c r="L68" i="9" s="1"/>
  <c r="I68" i="9"/>
  <c r="K68" i="9" s="1"/>
  <c r="M68" i="9" s="1"/>
  <c r="I13" i="9"/>
  <c r="J13" i="9"/>
  <c r="L13" i="9" s="1"/>
  <c r="D116" i="6"/>
  <c r="E116" i="6" s="1"/>
  <c r="B116" i="6"/>
  <c r="K13" i="9" l="1"/>
  <c r="M13" i="9" s="1"/>
  <c r="K50" i="9"/>
  <c r="M50" i="9" s="1"/>
  <c r="K66" i="9"/>
  <c r="M66" i="9" s="1"/>
  <c r="K30" i="9"/>
  <c r="M30" i="9" s="1"/>
  <c r="K46" i="9"/>
  <c r="M46" i="9" s="1"/>
  <c r="K93" i="9"/>
  <c r="M93" i="9" s="1"/>
  <c r="K29" i="9"/>
  <c r="M29" i="9" s="1"/>
  <c r="K47" i="9"/>
  <c r="M47" i="9" s="1"/>
  <c r="K63" i="9"/>
  <c r="M63" i="9" s="1"/>
  <c r="K85" i="9"/>
  <c r="M85" i="9" s="1"/>
  <c r="K104" i="9"/>
  <c r="M104" i="9" s="1"/>
  <c r="K25" i="9"/>
  <c r="M25" i="9" s="1"/>
  <c r="K75" i="9"/>
  <c r="M75" i="9" s="1"/>
  <c r="K59" i="9"/>
  <c r="M59" i="9" s="1"/>
  <c r="K14" i="9"/>
  <c r="M14" i="9" s="1"/>
  <c r="K12" i="9"/>
  <c r="M12" i="9" s="1"/>
  <c r="K16" i="9"/>
  <c r="M16" i="9" s="1"/>
  <c r="K20" i="9"/>
  <c r="M20" i="9" s="1"/>
  <c r="K24" i="9"/>
  <c r="M24" i="9" s="1"/>
  <c r="K28" i="9"/>
  <c r="M28" i="9" s="1"/>
  <c r="K32" i="9"/>
  <c r="M32" i="9" s="1"/>
  <c r="K36" i="9"/>
  <c r="M36" i="9" s="1"/>
  <c r="K40" i="9"/>
  <c r="M40" i="9" s="1"/>
  <c r="K54" i="9"/>
  <c r="M54" i="9" s="1"/>
  <c r="K62" i="9"/>
  <c r="M62" i="9" s="1"/>
  <c r="K70" i="9"/>
  <c r="M70" i="9" s="1"/>
  <c r="K76" i="9"/>
  <c r="M76" i="9" s="1"/>
  <c r="K108" i="9"/>
  <c r="M108" i="9" s="1"/>
  <c r="K107" i="9"/>
  <c r="M107" i="9" s="1"/>
  <c r="K72" i="9"/>
  <c r="M72" i="9" s="1"/>
  <c r="K41" i="9"/>
  <c r="M41" i="9" s="1"/>
  <c r="K45" i="9"/>
  <c r="M45" i="9" s="1"/>
  <c r="K84" i="9"/>
  <c r="M84" i="9" s="1"/>
  <c r="K88" i="9"/>
  <c r="M88" i="9" s="1"/>
  <c r="K92" i="9"/>
  <c r="M92" i="9" s="1"/>
  <c r="K95" i="9"/>
  <c r="M95" i="9" s="1"/>
  <c r="K103" i="9"/>
  <c r="M103" i="9" s="1"/>
  <c r="K15" i="9"/>
  <c r="M15" i="9" s="1"/>
  <c r="K19" i="9"/>
  <c r="M19" i="9" s="1"/>
  <c r="K23" i="9"/>
  <c r="M23" i="9" s="1"/>
  <c r="K27" i="9"/>
  <c r="M27" i="9" s="1"/>
  <c r="K31" i="9"/>
  <c r="M31" i="9" s="1"/>
  <c r="K35" i="9"/>
  <c r="M35" i="9" s="1"/>
  <c r="K39" i="9"/>
  <c r="M39" i="9" s="1"/>
  <c r="K44" i="9"/>
  <c r="M44" i="9" s="1"/>
  <c r="K48" i="9"/>
  <c r="M48" i="9" s="1"/>
  <c r="K53" i="9"/>
  <c r="M53" i="9" s="1"/>
  <c r="K61" i="9"/>
  <c r="M61" i="9" s="1"/>
  <c r="K69" i="9"/>
  <c r="M69" i="9" s="1"/>
  <c r="K100" i="9"/>
  <c r="M100" i="9" s="1"/>
  <c r="K109" i="9"/>
  <c r="M109" i="9" s="1"/>
  <c r="K102" i="9"/>
  <c r="M102" i="9" s="1"/>
  <c r="K49" i="9"/>
  <c r="M49" i="9" s="1"/>
  <c r="K57" i="9"/>
  <c r="M57" i="9" s="1"/>
  <c r="K65" i="9"/>
  <c r="M65" i="9" s="1"/>
  <c r="K73" i="9"/>
  <c r="M73" i="9" s="1"/>
  <c r="K79" i="9"/>
  <c r="M79" i="9" s="1"/>
  <c r="K77" i="9"/>
  <c r="M77" i="9" s="1"/>
  <c r="K81" i="9"/>
  <c r="M81" i="9" s="1"/>
  <c r="K83" i="9"/>
  <c r="M83" i="9" s="1"/>
  <c r="K87" i="9"/>
  <c r="M87" i="9" s="1"/>
  <c r="K91" i="9"/>
  <c r="M91" i="9" s="1"/>
  <c r="K98" i="9"/>
  <c r="M98" i="9" s="1"/>
  <c r="K106" i="9"/>
  <c r="M106" i="9" s="1"/>
  <c r="F116" i="6"/>
  <c r="D115" i="6" l="1"/>
  <c r="E115" i="6" s="1"/>
  <c r="F115" i="6" s="1"/>
  <c r="B115" i="6"/>
  <c r="K114" i="6"/>
  <c r="D114" i="6"/>
  <c r="E114" i="6" s="1"/>
  <c r="B114" i="6"/>
  <c r="F114" i="6" l="1"/>
  <c r="B110" i="6" l="1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H8" i="8" l="1"/>
  <c r="H7" i="8"/>
  <c r="M12" i="7" l="1"/>
  <c r="B6" i="6" l="1"/>
  <c r="L6" i="8" l="1"/>
  <c r="M7" i="8" s="1"/>
  <c r="R5" i="8"/>
  <c r="C16" i="8"/>
  <c r="M8" i="8"/>
  <c r="I7" i="8"/>
  <c r="Q5" i="8"/>
  <c r="Q6" i="8" s="1"/>
  <c r="R6" i="8" s="1"/>
  <c r="R7" i="8" s="1"/>
  <c r="R8" i="8" s="1"/>
  <c r="R9" i="8" s="1"/>
  <c r="I8" i="8" l="1"/>
  <c r="M21" i="7"/>
  <c r="B21" i="7"/>
  <c r="I13" i="7"/>
  <c r="M11" i="7"/>
  <c r="C11" i="7"/>
  <c r="B22" i="7" l="1"/>
  <c r="C22" i="7" s="1"/>
  <c r="D22" i="7" s="1"/>
  <c r="C21" i="7"/>
  <c r="D21" i="7" s="1"/>
  <c r="F21" i="7" s="1"/>
  <c r="G21" i="7" s="1"/>
  <c r="L21" i="7" s="1"/>
  <c r="B23" i="7"/>
  <c r="C23" i="7" s="1"/>
  <c r="E21" i="7" l="1"/>
  <c r="N21" i="7" s="1"/>
  <c r="D23" i="7"/>
  <c r="B24" i="7"/>
  <c r="C24" i="7" s="1"/>
  <c r="E22" i="7"/>
  <c r="F22" i="7"/>
  <c r="K21" i="7"/>
  <c r="I21" i="7" s="1"/>
  <c r="D108" i="6"/>
  <c r="E108" i="6" s="1"/>
  <c r="D109" i="6"/>
  <c r="E109" i="6" s="1"/>
  <c r="D110" i="6"/>
  <c r="E110" i="6" s="1"/>
  <c r="F110" i="6" s="1"/>
  <c r="J21" i="7" l="1"/>
  <c r="A22" i="7"/>
  <c r="B25" i="7"/>
  <c r="C25" i="7" s="1"/>
  <c r="D24" i="7"/>
  <c r="F23" i="7"/>
  <c r="E23" i="7"/>
  <c r="F109" i="6"/>
  <c r="F108" i="6"/>
  <c r="D25" i="7" l="1"/>
  <c r="B26" i="7"/>
  <c r="C26" i="7" s="1"/>
  <c r="E24" i="7"/>
  <c r="F24" i="7"/>
  <c r="M22" i="7"/>
  <c r="N22" i="7" s="1"/>
  <c r="N23" i="7" s="1"/>
  <c r="G22" i="7"/>
  <c r="D10" i="6"/>
  <c r="A23" i="7" l="1"/>
  <c r="G23" i="7" s="1"/>
  <c r="L22" i="7"/>
  <c r="H22" i="7"/>
  <c r="F25" i="7"/>
  <c r="E25" i="7"/>
  <c r="D26" i="7"/>
  <c r="B27" i="7"/>
  <c r="C27" i="7" s="1"/>
  <c r="D107" i="6"/>
  <c r="E107" i="6" s="1"/>
  <c r="D106" i="6"/>
  <c r="E106" i="6" s="1"/>
  <c r="D105" i="6"/>
  <c r="E105" i="6" s="1"/>
  <c r="D104" i="6"/>
  <c r="E104" i="6" s="1"/>
  <c r="D103" i="6"/>
  <c r="E103" i="6" s="1"/>
  <c r="D102" i="6"/>
  <c r="E102" i="6" s="1"/>
  <c r="D101" i="6"/>
  <c r="E101" i="6" s="1"/>
  <c r="D100" i="6"/>
  <c r="E100" i="6" s="1"/>
  <c r="D99" i="6"/>
  <c r="E99" i="6" s="1"/>
  <c r="D98" i="6"/>
  <c r="E98" i="6" s="1"/>
  <c r="D97" i="6"/>
  <c r="E97" i="6" s="1"/>
  <c r="D96" i="6"/>
  <c r="E96" i="6" s="1"/>
  <c r="D95" i="6"/>
  <c r="E95" i="6" s="1"/>
  <c r="D94" i="6"/>
  <c r="E94" i="6" s="1"/>
  <c r="D93" i="6"/>
  <c r="E93" i="6" s="1"/>
  <c r="D92" i="6"/>
  <c r="E92" i="6" s="1"/>
  <c r="D91" i="6"/>
  <c r="E91" i="6" s="1"/>
  <c r="D90" i="6"/>
  <c r="E90" i="6" s="1"/>
  <c r="D89" i="6"/>
  <c r="E89" i="6" s="1"/>
  <c r="D88" i="6"/>
  <c r="E88" i="6" s="1"/>
  <c r="D87" i="6"/>
  <c r="E87" i="6" s="1"/>
  <c r="D86" i="6"/>
  <c r="E86" i="6" s="1"/>
  <c r="D85" i="6"/>
  <c r="E85" i="6" s="1"/>
  <c r="D84" i="6"/>
  <c r="E84" i="6" s="1"/>
  <c r="D83" i="6"/>
  <c r="E83" i="6" s="1"/>
  <c r="D82" i="6"/>
  <c r="E82" i="6" s="1"/>
  <c r="D81" i="6"/>
  <c r="E81" i="6" s="1"/>
  <c r="D80" i="6"/>
  <c r="E80" i="6" s="1"/>
  <c r="D79" i="6"/>
  <c r="E79" i="6" s="1"/>
  <c r="D78" i="6"/>
  <c r="E78" i="6" s="1"/>
  <c r="D77" i="6"/>
  <c r="E77" i="6" s="1"/>
  <c r="D76" i="6"/>
  <c r="E76" i="6" s="1"/>
  <c r="D75" i="6"/>
  <c r="E75" i="6" s="1"/>
  <c r="D74" i="6"/>
  <c r="E74" i="6" s="1"/>
  <c r="D73" i="6"/>
  <c r="E73" i="6" s="1"/>
  <c r="D72" i="6"/>
  <c r="E72" i="6" s="1"/>
  <c r="D71" i="6"/>
  <c r="E71" i="6" s="1"/>
  <c r="D70" i="6"/>
  <c r="E70" i="6" s="1"/>
  <c r="D69" i="6"/>
  <c r="E69" i="6" s="1"/>
  <c r="D68" i="6"/>
  <c r="E68" i="6" s="1"/>
  <c r="D67" i="6"/>
  <c r="E67" i="6" s="1"/>
  <c r="D66" i="6"/>
  <c r="E66" i="6" s="1"/>
  <c r="D65" i="6"/>
  <c r="E65" i="6" s="1"/>
  <c r="D64" i="6"/>
  <c r="E64" i="6" s="1"/>
  <c r="D63" i="6"/>
  <c r="E63" i="6" s="1"/>
  <c r="D62" i="6"/>
  <c r="E62" i="6" s="1"/>
  <c r="D61" i="6"/>
  <c r="E61" i="6" s="1"/>
  <c r="D60" i="6"/>
  <c r="E60" i="6" s="1"/>
  <c r="D59" i="6"/>
  <c r="E59" i="6" s="1"/>
  <c r="D58" i="6"/>
  <c r="E58" i="6" s="1"/>
  <c r="D57" i="6"/>
  <c r="E57" i="6" s="1"/>
  <c r="D56" i="6"/>
  <c r="E56" i="6" s="1"/>
  <c r="D55" i="6"/>
  <c r="E55" i="6" s="1"/>
  <c r="D54" i="6"/>
  <c r="E54" i="6" s="1"/>
  <c r="D53" i="6"/>
  <c r="E53" i="6" s="1"/>
  <c r="D52" i="6"/>
  <c r="E52" i="6" s="1"/>
  <c r="D51" i="6"/>
  <c r="E51" i="6" s="1"/>
  <c r="D50" i="6"/>
  <c r="E50" i="6" s="1"/>
  <c r="D49" i="6"/>
  <c r="E49" i="6" s="1"/>
  <c r="D48" i="6"/>
  <c r="E48" i="6" s="1"/>
  <c r="D47" i="6"/>
  <c r="E47" i="6" s="1"/>
  <c r="D46" i="6"/>
  <c r="E46" i="6" s="1"/>
  <c r="D45" i="6"/>
  <c r="E45" i="6" s="1"/>
  <c r="D44" i="6"/>
  <c r="E44" i="6" s="1"/>
  <c r="D43" i="6"/>
  <c r="E43" i="6" s="1"/>
  <c r="D42" i="6"/>
  <c r="E42" i="6" s="1"/>
  <c r="D41" i="6"/>
  <c r="E41" i="6" s="1"/>
  <c r="D40" i="6"/>
  <c r="E40" i="6" s="1"/>
  <c r="D39" i="6"/>
  <c r="E39" i="6" s="1"/>
  <c r="D38" i="6"/>
  <c r="E38" i="6" s="1"/>
  <c r="D37" i="6"/>
  <c r="E37" i="6" s="1"/>
  <c r="D36" i="6"/>
  <c r="E36" i="6" s="1"/>
  <c r="D35" i="6"/>
  <c r="E35" i="6" s="1"/>
  <c r="D34" i="6"/>
  <c r="E34" i="6" s="1"/>
  <c r="D33" i="6"/>
  <c r="E33" i="6" s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5" i="6"/>
  <c r="E25" i="6" s="1"/>
  <c r="D24" i="6"/>
  <c r="E24" i="6" s="1"/>
  <c r="D23" i="6"/>
  <c r="E23" i="6" s="1"/>
  <c r="D22" i="6"/>
  <c r="E22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E10" i="6"/>
  <c r="J3" i="6"/>
  <c r="J2" i="6"/>
  <c r="G116" i="6" l="1"/>
  <c r="H116" i="6" s="1"/>
  <c r="G115" i="6"/>
  <c r="H115" i="6" s="1"/>
  <c r="G114" i="6"/>
  <c r="H114" i="6" s="1"/>
  <c r="G13" i="6"/>
  <c r="G16" i="6"/>
  <c r="H16" i="6" s="1"/>
  <c r="M23" i="7"/>
  <c r="A24" i="7"/>
  <c r="G24" i="7" s="1"/>
  <c r="G55" i="6"/>
  <c r="H55" i="6" s="1"/>
  <c r="G63" i="6"/>
  <c r="H63" i="6" s="1"/>
  <c r="G71" i="6"/>
  <c r="H71" i="6" s="1"/>
  <c r="G79" i="6"/>
  <c r="H79" i="6" s="1"/>
  <c r="G87" i="6"/>
  <c r="G21" i="6"/>
  <c r="H21" i="6" s="1"/>
  <c r="G22" i="6"/>
  <c r="E26" i="7"/>
  <c r="F26" i="7"/>
  <c r="D27" i="7"/>
  <c r="B28" i="7"/>
  <c r="C28" i="7" s="1"/>
  <c r="L23" i="7"/>
  <c r="H23" i="7"/>
  <c r="K22" i="7"/>
  <c r="I22" i="7" s="1"/>
  <c r="F23" i="6"/>
  <c r="G23" i="6"/>
  <c r="H23" i="6" s="1"/>
  <c r="F29" i="6"/>
  <c r="G29" i="6"/>
  <c r="F37" i="6"/>
  <c r="G37" i="6"/>
  <c r="H37" i="6" s="1"/>
  <c r="F45" i="6"/>
  <c r="G45" i="6"/>
  <c r="H45" i="6" s="1"/>
  <c r="G53" i="6"/>
  <c r="H53" i="6" s="1"/>
  <c r="F61" i="6"/>
  <c r="G61" i="6"/>
  <c r="H61" i="6" s="1"/>
  <c r="F69" i="6"/>
  <c r="G69" i="6"/>
  <c r="H69" i="6" s="1"/>
  <c r="G77" i="6"/>
  <c r="H77" i="6" s="1"/>
  <c r="F85" i="6"/>
  <c r="G85" i="6"/>
  <c r="H85" i="6" s="1"/>
  <c r="G92" i="6"/>
  <c r="H92" i="6" s="1"/>
  <c r="G100" i="6"/>
  <c r="H100" i="6" s="1"/>
  <c r="F14" i="6"/>
  <c r="G14" i="6"/>
  <c r="H14" i="6" s="1"/>
  <c r="F30" i="6"/>
  <c r="G30" i="6"/>
  <c r="H30" i="6" s="1"/>
  <c r="F38" i="6"/>
  <c r="G38" i="6"/>
  <c r="H38" i="6" s="1"/>
  <c r="G46" i="6"/>
  <c r="H46" i="6" s="1"/>
  <c r="G54" i="6"/>
  <c r="F62" i="6"/>
  <c r="G62" i="6"/>
  <c r="H62" i="6" s="1"/>
  <c r="F70" i="6"/>
  <c r="G70" i="6"/>
  <c r="H70" i="6" s="1"/>
  <c r="F78" i="6"/>
  <c r="G78" i="6"/>
  <c r="H78" i="6" s="1"/>
  <c r="G86" i="6"/>
  <c r="H86" i="6" s="1"/>
  <c r="F93" i="6"/>
  <c r="G93" i="6"/>
  <c r="H93" i="6" s="1"/>
  <c r="F101" i="6"/>
  <c r="G101" i="6"/>
  <c r="H101" i="6" s="1"/>
  <c r="F39" i="6"/>
  <c r="G39" i="6"/>
  <c r="F24" i="6"/>
  <c r="G24" i="6"/>
  <c r="H24" i="6" s="1"/>
  <c r="F40" i="6"/>
  <c r="G40" i="6"/>
  <c r="H40" i="6" s="1"/>
  <c r="F48" i="6"/>
  <c r="G48" i="6"/>
  <c r="H48" i="6" s="1"/>
  <c r="G56" i="6"/>
  <c r="H56" i="6" s="1"/>
  <c r="G64" i="6"/>
  <c r="G72" i="6"/>
  <c r="H72" i="6" s="1"/>
  <c r="G80" i="6"/>
  <c r="H80" i="6" s="1"/>
  <c r="G88" i="6"/>
  <c r="G95" i="6"/>
  <c r="H95" i="6" s="1"/>
  <c r="G103" i="6"/>
  <c r="H103" i="6" s="1"/>
  <c r="F47" i="6"/>
  <c r="G47" i="6"/>
  <c r="H47" i="6" s="1"/>
  <c r="F32" i="6"/>
  <c r="G32" i="6"/>
  <c r="H32" i="6" s="1"/>
  <c r="G17" i="6"/>
  <c r="H17" i="6" s="1"/>
  <c r="F25" i="6"/>
  <c r="G25" i="6"/>
  <c r="H25" i="6" s="1"/>
  <c r="F33" i="6"/>
  <c r="G33" i="6"/>
  <c r="H33" i="6" s="1"/>
  <c r="F41" i="6"/>
  <c r="G41" i="6"/>
  <c r="H41" i="6" s="1"/>
  <c r="F49" i="6"/>
  <c r="G49" i="6"/>
  <c r="H49" i="6" s="1"/>
  <c r="F57" i="6"/>
  <c r="G57" i="6"/>
  <c r="H57" i="6" s="1"/>
  <c r="F65" i="6"/>
  <c r="G65" i="6"/>
  <c r="H65" i="6" s="1"/>
  <c r="F73" i="6"/>
  <c r="G73" i="6"/>
  <c r="H73" i="6" s="1"/>
  <c r="F81" i="6"/>
  <c r="G81" i="6"/>
  <c r="H81" i="6" s="1"/>
  <c r="F89" i="6"/>
  <c r="G89" i="6"/>
  <c r="H89" i="6" s="1"/>
  <c r="G96" i="6"/>
  <c r="H96" i="6" s="1"/>
  <c r="G104" i="6"/>
  <c r="H104" i="6" s="1"/>
  <c r="F94" i="6"/>
  <c r="G94" i="6"/>
  <c r="H94" i="6" s="1"/>
  <c r="G18" i="6"/>
  <c r="H18" i="6" s="1"/>
  <c r="F26" i="6"/>
  <c r="G26" i="6"/>
  <c r="F34" i="6"/>
  <c r="G34" i="6"/>
  <c r="H34" i="6" s="1"/>
  <c r="F42" i="6"/>
  <c r="G42" i="6"/>
  <c r="H42" i="6" s="1"/>
  <c r="G50" i="6"/>
  <c r="H50" i="6" s="1"/>
  <c r="F58" i="6"/>
  <c r="G58" i="6"/>
  <c r="H58" i="6" s="1"/>
  <c r="F66" i="6"/>
  <c r="G66" i="6"/>
  <c r="H66" i="6" s="1"/>
  <c r="F74" i="6"/>
  <c r="G74" i="6"/>
  <c r="H74" i="6" s="1"/>
  <c r="F82" i="6"/>
  <c r="G82" i="6"/>
  <c r="H82" i="6" s="1"/>
  <c r="G90" i="6"/>
  <c r="H90" i="6" s="1"/>
  <c r="F97" i="6"/>
  <c r="G97" i="6"/>
  <c r="H97" i="6" s="1"/>
  <c r="F105" i="6"/>
  <c r="G105" i="6"/>
  <c r="H105" i="6" s="1"/>
  <c r="F15" i="6"/>
  <c r="G15" i="6"/>
  <c r="H15" i="6" s="1"/>
  <c r="I15" i="6" s="1"/>
  <c r="F102" i="6"/>
  <c r="G102" i="6"/>
  <c r="H102" i="6" s="1"/>
  <c r="G10" i="6"/>
  <c r="H10" i="6" s="1"/>
  <c r="G109" i="6"/>
  <c r="G108" i="6"/>
  <c r="H108" i="6" s="1"/>
  <c r="G110" i="6"/>
  <c r="F19" i="6"/>
  <c r="G19" i="6"/>
  <c r="H19" i="6" s="1"/>
  <c r="I19" i="6" s="1"/>
  <c r="F27" i="6"/>
  <c r="G27" i="6"/>
  <c r="H27" i="6" s="1"/>
  <c r="F35" i="6"/>
  <c r="G35" i="6"/>
  <c r="F43" i="6"/>
  <c r="G43" i="6"/>
  <c r="H43" i="6" s="1"/>
  <c r="F51" i="6"/>
  <c r="G51" i="6"/>
  <c r="H51" i="6" s="1"/>
  <c r="G59" i="6"/>
  <c r="H59" i="6" s="1"/>
  <c r="G67" i="6"/>
  <c r="H67" i="6" s="1"/>
  <c r="G75" i="6"/>
  <c r="H75" i="6" s="1"/>
  <c r="G83" i="6"/>
  <c r="H83" i="6" s="1"/>
  <c r="G91" i="6"/>
  <c r="H91" i="6" s="1"/>
  <c r="F98" i="6"/>
  <c r="G98" i="6"/>
  <c r="H98" i="6" s="1"/>
  <c r="F106" i="6"/>
  <c r="G106" i="6"/>
  <c r="H106" i="6" s="1"/>
  <c r="F31" i="6"/>
  <c r="G31" i="6"/>
  <c r="H31" i="6" s="1"/>
  <c r="G11" i="6"/>
  <c r="H11" i="6" s="1"/>
  <c r="I11" i="6" s="1"/>
  <c r="G12" i="6"/>
  <c r="H12" i="6" s="1"/>
  <c r="J12" i="6" s="1"/>
  <c r="L12" i="6" s="1"/>
  <c r="G20" i="6"/>
  <c r="H20" i="6" s="1"/>
  <c r="F28" i="6"/>
  <c r="G28" i="6"/>
  <c r="H28" i="6" s="1"/>
  <c r="F36" i="6"/>
  <c r="G36" i="6"/>
  <c r="H36" i="6" s="1"/>
  <c r="F44" i="6"/>
  <c r="G44" i="6"/>
  <c r="H44" i="6" s="1"/>
  <c r="G52" i="6"/>
  <c r="H52" i="6" s="1"/>
  <c r="G60" i="6"/>
  <c r="H60" i="6" s="1"/>
  <c r="G68" i="6"/>
  <c r="H68" i="6" s="1"/>
  <c r="G76" i="6"/>
  <c r="H76" i="6" s="1"/>
  <c r="G84" i="6"/>
  <c r="H84" i="6" s="1"/>
  <c r="G99" i="6"/>
  <c r="H99" i="6" s="1"/>
  <c r="G107" i="6"/>
  <c r="H107" i="6" s="1"/>
  <c r="H109" i="6"/>
  <c r="H110" i="6"/>
  <c r="F22" i="6"/>
  <c r="H22" i="6"/>
  <c r="F86" i="6"/>
  <c r="F46" i="6"/>
  <c r="F54" i="6"/>
  <c r="H54" i="6"/>
  <c r="F11" i="6"/>
  <c r="F50" i="6"/>
  <c r="F90" i="6"/>
  <c r="F18" i="6"/>
  <c r="H13" i="6"/>
  <c r="F13" i="6"/>
  <c r="F21" i="6"/>
  <c r="F17" i="6"/>
  <c r="F12" i="6"/>
  <c r="F99" i="6"/>
  <c r="H29" i="6"/>
  <c r="F63" i="6"/>
  <c r="F95" i="6"/>
  <c r="F20" i="6"/>
  <c r="F103" i="6"/>
  <c r="F59" i="6"/>
  <c r="F91" i="6"/>
  <c r="F67" i="6"/>
  <c r="F10" i="6"/>
  <c r="F55" i="6"/>
  <c r="H87" i="6"/>
  <c r="F87" i="6"/>
  <c r="F16" i="6"/>
  <c r="H26" i="6"/>
  <c r="F71" i="6"/>
  <c r="H64" i="6"/>
  <c r="F83" i="6"/>
  <c r="H35" i="6"/>
  <c r="H39" i="6"/>
  <c r="F79" i="6"/>
  <c r="F75" i="6"/>
  <c r="H88" i="6"/>
  <c r="F107" i="6"/>
  <c r="F52" i="6"/>
  <c r="F56" i="6"/>
  <c r="F60" i="6"/>
  <c r="F64" i="6"/>
  <c r="F68" i="6"/>
  <c r="F72" i="6"/>
  <c r="F76" i="6"/>
  <c r="F80" i="6"/>
  <c r="F84" i="6"/>
  <c r="F88" i="6"/>
  <c r="F92" i="6"/>
  <c r="F96" i="6"/>
  <c r="F100" i="6"/>
  <c r="F104" i="6"/>
  <c r="F53" i="6"/>
  <c r="F77" i="6"/>
  <c r="I114" i="6" l="1"/>
  <c r="K115" i="6" s="1"/>
  <c r="J114" i="6"/>
  <c r="L114" i="6" s="1"/>
  <c r="J115" i="6"/>
  <c r="L115" i="6" s="1"/>
  <c r="I115" i="6"/>
  <c r="K116" i="6" s="1"/>
  <c r="J116" i="6"/>
  <c r="L116" i="6" s="1"/>
  <c r="I116" i="6"/>
  <c r="M24" i="7"/>
  <c r="N24" i="7" s="1"/>
  <c r="A25" i="7" s="1"/>
  <c r="G25" i="7" s="1"/>
  <c r="J22" i="7"/>
  <c r="B29" i="7"/>
  <c r="C29" i="7" s="1"/>
  <c r="D28" i="7"/>
  <c r="F27" i="7"/>
  <c r="E27" i="7"/>
  <c r="H24" i="7"/>
  <c r="L24" i="7"/>
  <c r="K23" i="7"/>
  <c r="I23" i="7" s="1"/>
  <c r="I12" i="6"/>
  <c r="K12" i="6" s="1"/>
  <c r="M12" i="6" s="1"/>
  <c r="J19" i="6"/>
  <c r="L19" i="6" s="1"/>
  <c r="J15" i="6"/>
  <c r="L15" i="6" s="1"/>
  <c r="J11" i="6"/>
  <c r="J110" i="6"/>
  <c r="L110" i="6" s="1"/>
  <c r="I110" i="6"/>
  <c r="J108" i="6"/>
  <c r="L108" i="6" s="1"/>
  <c r="I108" i="6"/>
  <c r="I109" i="6"/>
  <c r="J109" i="6"/>
  <c r="L109" i="6" s="1"/>
  <c r="J23" i="6"/>
  <c r="L23" i="6" s="1"/>
  <c r="I23" i="6"/>
  <c r="J55" i="6"/>
  <c r="L55" i="6" s="1"/>
  <c r="I55" i="6"/>
  <c r="J53" i="6"/>
  <c r="L53" i="6" s="1"/>
  <c r="I53" i="6"/>
  <c r="J51" i="6"/>
  <c r="L51" i="6" s="1"/>
  <c r="I51" i="6"/>
  <c r="J100" i="6"/>
  <c r="L100" i="6" s="1"/>
  <c r="I100" i="6"/>
  <c r="J48" i="6"/>
  <c r="L48" i="6" s="1"/>
  <c r="I48" i="6"/>
  <c r="J89" i="6"/>
  <c r="L89" i="6" s="1"/>
  <c r="I89" i="6"/>
  <c r="J99" i="6"/>
  <c r="L99" i="6" s="1"/>
  <c r="I99" i="6"/>
  <c r="J64" i="6"/>
  <c r="L64" i="6" s="1"/>
  <c r="I64" i="6"/>
  <c r="J85" i="6"/>
  <c r="L85" i="6" s="1"/>
  <c r="I85" i="6"/>
  <c r="J92" i="6"/>
  <c r="L92" i="6" s="1"/>
  <c r="I92" i="6"/>
  <c r="J39" i="6"/>
  <c r="L39" i="6" s="1"/>
  <c r="I39" i="6"/>
  <c r="J45" i="6"/>
  <c r="L45" i="6" s="1"/>
  <c r="I45" i="6"/>
  <c r="J59" i="6"/>
  <c r="L59" i="6" s="1"/>
  <c r="I59" i="6"/>
  <c r="J35" i="6"/>
  <c r="L35" i="6" s="1"/>
  <c r="I35" i="6"/>
  <c r="J96" i="6"/>
  <c r="L96" i="6" s="1"/>
  <c r="I96" i="6"/>
  <c r="J88" i="6"/>
  <c r="L88" i="6" s="1"/>
  <c r="I88" i="6"/>
  <c r="J81" i="6"/>
  <c r="L81" i="6" s="1"/>
  <c r="I81" i="6"/>
  <c r="J60" i="6"/>
  <c r="L60" i="6" s="1"/>
  <c r="I60" i="6"/>
  <c r="J106" i="6"/>
  <c r="L106" i="6" s="1"/>
  <c r="I106" i="6"/>
  <c r="J41" i="6"/>
  <c r="L41" i="6" s="1"/>
  <c r="I41" i="6"/>
  <c r="J31" i="6"/>
  <c r="L31" i="6" s="1"/>
  <c r="I31" i="6"/>
  <c r="J26" i="6"/>
  <c r="L26" i="6" s="1"/>
  <c r="I26" i="6"/>
  <c r="J68" i="6"/>
  <c r="L68" i="6" s="1"/>
  <c r="I68" i="6"/>
  <c r="J32" i="6"/>
  <c r="L32" i="6" s="1"/>
  <c r="I32" i="6"/>
  <c r="J91" i="6"/>
  <c r="L91" i="6" s="1"/>
  <c r="I91" i="6"/>
  <c r="J105" i="6"/>
  <c r="L105" i="6" s="1"/>
  <c r="I105" i="6"/>
  <c r="J94" i="6"/>
  <c r="L94" i="6" s="1"/>
  <c r="I94" i="6"/>
  <c r="J77" i="6"/>
  <c r="L77" i="6" s="1"/>
  <c r="I77" i="6"/>
  <c r="J27" i="6"/>
  <c r="L27" i="6" s="1"/>
  <c r="I27" i="6"/>
  <c r="J43" i="6"/>
  <c r="L43" i="6" s="1"/>
  <c r="I43" i="6"/>
  <c r="J84" i="6"/>
  <c r="L84" i="6" s="1"/>
  <c r="I84" i="6"/>
  <c r="J97" i="6"/>
  <c r="L97" i="6" s="1"/>
  <c r="I97" i="6"/>
  <c r="J24" i="6"/>
  <c r="L24" i="6" s="1"/>
  <c r="I24" i="6"/>
  <c r="J22" i="6"/>
  <c r="L22" i="6" s="1"/>
  <c r="I22" i="6"/>
  <c r="J42" i="6"/>
  <c r="L42" i="6" s="1"/>
  <c r="I42" i="6"/>
  <c r="J74" i="6"/>
  <c r="L74" i="6" s="1"/>
  <c r="I74" i="6"/>
  <c r="J83" i="6"/>
  <c r="L83" i="6" s="1"/>
  <c r="I83" i="6"/>
  <c r="J28" i="6"/>
  <c r="L28" i="6" s="1"/>
  <c r="I28" i="6"/>
  <c r="J73" i="6"/>
  <c r="L73" i="6" s="1"/>
  <c r="I73" i="6"/>
  <c r="J21" i="6"/>
  <c r="L21" i="6" s="1"/>
  <c r="I21" i="6"/>
  <c r="J34" i="6"/>
  <c r="L34" i="6" s="1"/>
  <c r="I34" i="6"/>
  <c r="J75" i="6"/>
  <c r="L75" i="6" s="1"/>
  <c r="I75" i="6"/>
  <c r="J65" i="6"/>
  <c r="L65" i="6" s="1"/>
  <c r="I65" i="6"/>
  <c r="I18" i="6"/>
  <c r="K19" i="6" s="1"/>
  <c r="M19" i="6" s="1"/>
  <c r="J18" i="6"/>
  <c r="L18" i="6" s="1"/>
  <c r="J46" i="6"/>
  <c r="L46" i="6" s="1"/>
  <c r="I46" i="6"/>
  <c r="J78" i="6"/>
  <c r="L78" i="6" s="1"/>
  <c r="I78" i="6"/>
  <c r="J87" i="6"/>
  <c r="L87" i="6" s="1"/>
  <c r="I87" i="6"/>
  <c r="J20" i="6"/>
  <c r="L20" i="6" s="1"/>
  <c r="I20" i="6"/>
  <c r="K20" i="6" s="1"/>
  <c r="M20" i="6" s="1"/>
  <c r="J52" i="6"/>
  <c r="L52" i="6" s="1"/>
  <c r="I52" i="6"/>
  <c r="J70" i="6"/>
  <c r="L70" i="6" s="1"/>
  <c r="I70" i="6"/>
  <c r="J56" i="6"/>
  <c r="L56" i="6" s="1"/>
  <c r="I56" i="6"/>
  <c r="J14" i="6"/>
  <c r="L14" i="6" s="1"/>
  <c r="I14" i="6"/>
  <c r="J50" i="6"/>
  <c r="L50" i="6" s="1"/>
  <c r="I50" i="6"/>
  <c r="J82" i="6"/>
  <c r="L82" i="6" s="1"/>
  <c r="I82" i="6"/>
  <c r="J36" i="6"/>
  <c r="L36" i="6" s="1"/>
  <c r="I36" i="6"/>
  <c r="J49" i="6"/>
  <c r="L49" i="6" s="1"/>
  <c r="I49" i="6"/>
  <c r="J17" i="6"/>
  <c r="L17" i="6" s="1"/>
  <c r="I17" i="6"/>
  <c r="J66" i="6"/>
  <c r="L66" i="6" s="1"/>
  <c r="I66" i="6"/>
  <c r="J107" i="6"/>
  <c r="L107" i="6" s="1"/>
  <c r="I107" i="6"/>
  <c r="J102" i="6"/>
  <c r="L102" i="6" s="1"/>
  <c r="I102" i="6"/>
  <c r="J79" i="6"/>
  <c r="L79" i="6" s="1"/>
  <c r="I79" i="6"/>
  <c r="J69" i="6"/>
  <c r="L69" i="6" s="1"/>
  <c r="I69" i="6"/>
  <c r="J101" i="6"/>
  <c r="L101" i="6" s="1"/>
  <c r="I101" i="6"/>
  <c r="J10" i="6"/>
  <c r="I10" i="6"/>
  <c r="J54" i="6"/>
  <c r="L54" i="6" s="1"/>
  <c r="I54" i="6"/>
  <c r="J86" i="6"/>
  <c r="L86" i="6" s="1"/>
  <c r="I86" i="6"/>
  <c r="J63" i="6"/>
  <c r="L63" i="6" s="1"/>
  <c r="I63" i="6"/>
  <c r="J95" i="6"/>
  <c r="L95" i="6" s="1"/>
  <c r="I95" i="6"/>
  <c r="J40" i="6"/>
  <c r="L40" i="6" s="1"/>
  <c r="I40" i="6"/>
  <c r="J72" i="6"/>
  <c r="L72" i="6" s="1"/>
  <c r="I72" i="6"/>
  <c r="J104" i="6"/>
  <c r="L104" i="6" s="1"/>
  <c r="I104" i="6"/>
  <c r="J16" i="6"/>
  <c r="L16" i="6" s="1"/>
  <c r="I16" i="6"/>
  <c r="K16" i="6" s="1"/>
  <c r="M16" i="6" s="1"/>
  <c r="J13" i="6"/>
  <c r="L13" i="6" s="1"/>
  <c r="I13" i="6"/>
  <c r="J98" i="6"/>
  <c r="L98" i="6" s="1"/>
  <c r="I98" i="6"/>
  <c r="J33" i="6"/>
  <c r="L33" i="6" s="1"/>
  <c r="I33" i="6"/>
  <c r="J38" i="6"/>
  <c r="L38" i="6" s="1"/>
  <c r="I38" i="6"/>
  <c r="J47" i="6"/>
  <c r="L47" i="6" s="1"/>
  <c r="I47" i="6"/>
  <c r="K47" i="6" s="1"/>
  <c r="M47" i="6" s="1"/>
  <c r="J37" i="6"/>
  <c r="L37" i="6" s="1"/>
  <c r="I37" i="6"/>
  <c r="J58" i="6"/>
  <c r="L58" i="6" s="1"/>
  <c r="I58" i="6"/>
  <c r="J90" i="6"/>
  <c r="L90" i="6" s="1"/>
  <c r="I90" i="6"/>
  <c r="J67" i="6"/>
  <c r="L67" i="6" s="1"/>
  <c r="I67" i="6"/>
  <c r="J44" i="6"/>
  <c r="L44" i="6" s="1"/>
  <c r="I44" i="6"/>
  <c r="J76" i="6"/>
  <c r="L76" i="6" s="1"/>
  <c r="I76" i="6"/>
  <c r="J25" i="6"/>
  <c r="L25" i="6" s="1"/>
  <c r="I25" i="6"/>
  <c r="J57" i="6"/>
  <c r="L57" i="6" s="1"/>
  <c r="I57" i="6"/>
  <c r="J30" i="6"/>
  <c r="L30" i="6" s="1"/>
  <c r="I30" i="6"/>
  <c r="J62" i="6"/>
  <c r="L62" i="6" s="1"/>
  <c r="I62" i="6"/>
  <c r="J71" i="6"/>
  <c r="L71" i="6" s="1"/>
  <c r="I71" i="6"/>
  <c r="J103" i="6"/>
  <c r="L103" i="6" s="1"/>
  <c r="I103" i="6"/>
  <c r="J80" i="6"/>
  <c r="L80" i="6" s="1"/>
  <c r="I80" i="6"/>
  <c r="J29" i="6"/>
  <c r="L29" i="6" s="1"/>
  <c r="I29" i="6"/>
  <c r="J61" i="6"/>
  <c r="L61" i="6" s="1"/>
  <c r="I61" i="6"/>
  <c r="J93" i="6"/>
  <c r="L93" i="6" s="1"/>
  <c r="I93" i="6"/>
  <c r="K13" i="6" l="1"/>
  <c r="M13" i="6" s="1"/>
  <c r="K93" i="6"/>
  <c r="M93" i="6" s="1"/>
  <c r="M25" i="7"/>
  <c r="N25" i="7" s="1"/>
  <c r="A26" i="7" s="1"/>
  <c r="J23" i="7"/>
  <c r="K98" i="6"/>
  <c r="M98" i="6" s="1"/>
  <c r="K33" i="6"/>
  <c r="M33" i="6" s="1"/>
  <c r="K101" i="6"/>
  <c r="M101" i="6" s="1"/>
  <c r="K65" i="6"/>
  <c r="M65" i="6" s="1"/>
  <c r="K78" i="6"/>
  <c r="M78" i="6" s="1"/>
  <c r="K46" i="6"/>
  <c r="M46" i="6" s="1"/>
  <c r="K75" i="6"/>
  <c r="M75" i="6" s="1"/>
  <c r="H25" i="7"/>
  <c r="L25" i="7"/>
  <c r="E28" i="7"/>
  <c r="F28" i="7"/>
  <c r="K24" i="7"/>
  <c r="J24" i="7" s="1"/>
  <c r="D29" i="7"/>
  <c r="B30" i="7"/>
  <c r="C30" i="7" s="1"/>
  <c r="K24" i="6"/>
  <c r="M24" i="6" s="1"/>
  <c r="K44" i="6"/>
  <c r="M44" i="6" s="1"/>
  <c r="K86" i="6"/>
  <c r="M86" i="6" s="1"/>
  <c r="K82" i="6"/>
  <c r="M82" i="6" s="1"/>
  <c r="K110" i="6"/>
  <c r="M110" i="6" s="1"/>
  <c r="K54" i="6"/>
  <c r="M54" i="6" s="1"/>
  <c r="K61" i="6"/>
  <c r="M61" i="6" s="1"/>
  <c r="K90" i="6"/>
  <c r="M90" i="6" s="1"/>
  <c r="K29" i="6"/>
  <c r="M29" i="6" s="1"/>
  <c r="K36" i="6"/>
  <c r="M36" i="6" s="1"/>
  <c r="K80" i="6"/>
  <c r="M80" i="6" s="1"/>
  <c r="K42" i="6"/>
  <c r="M42" i="6" s="1"/>
  <c r="K84" i="6"/>
  <c r="M84" i="6" s="1"/>
  <c r="K106" i="6"/>
  <c r="M106" i="6" s="1"/>
  <c r="K66" i="6"/>
  <c r="M66" i="6" s="1"/>
  <c r="K37" i="6"/>
  <c r="M37" i="6" s="1"/>
  <c r="K103" i="6"/>
  <c r="M103" i="6" s="1"/>
  <c r="K109" i="6"/>
  <c r="M109" i="6" s="1"/>
  <c r="K57" i="6"/>
  <c r="M57" i="6" s="1"/>
  <c r="K102" i="6"/>
  <c r="M102" i="6" s="1"/>
  <c r="K28" i="6"/>
  <c r="M28" i="6" s="1"/>
  <c r="K60" i="6"/>
  <c r="M60" i="6" s="1"/>
  <c r="K25" i="6"/>
  <c r="M25" i="6" s="1"/>
  <c r="K49" i="6"/>
  <c r="M49" i="6" s="1"/>
  <c r="K56" i="6"/>
  <c r="M56" i="6" s="1"/>
  <c r="K62" i="6"/>
  <c r="M62" i="6" s="1"/>
  <c r="K69" i="6"/>
  <c r="M69" i="6" s="1"/>
  <c r="K68" i="6"/>
  <c r="M68" i="6" s="1"/>
  <c r="K96" i="6"/>
  <c r="M96" i="6" s="1"/>
  <c r="K39" i="6"/>
  <c r="M39" i="6" s="1"/>
  <c r="K51" i="6"/>
  <c r="M51" i="6" s="1"/>
  <c r="K72" i="6"/>
  <c r="M72" i="6" s="1"/>
  <c r="K34" i="6"/>
  <c r="M34" i="6" s="1"/>
  <c r="K27" i="6"/>
  <c r="M27" i="6" s="1"/>
  <c r="K14" i="6"/>
  <c r="M14" i="6" s="1"/>
  <c r="K21" i="6"/>
  <c r="M21" i="6" s="1"/>
  <c r="K18" i="6"/>
  <c r="M18" i="6" s="1"/>
  <c r="K99" i="6"/>
  <c r="M99" i="6" s="1"/>
  <c r="K71" i="6"/>
  <c r="M71" i="6" s="1"/>
  <c r="K67" i="6"/>
  <c r="M67" i="6" s="1"/>
  <c r="K40" i="6"/>
  <c r="M40" i="6" s="1"/>
  <c r="K79" i="6"/>
  <c r="M79" i="6" s="1"/>
  <c r="K17" i="6"/>
  <c r="M17" i="6" s="1"/>
  <c r="K50" i="6"/>
  <c r="M50" i="6" s="1"/>
  <c r="K52" i="6"/>
  <c r="M52" i="6" s="1"/>
  <c r="K22" i="6"/>
  <c r="M22" i="6" s="1"/>
  <c r="K43" i="6"/>
  <c r="M43" i="6" s="1"/>
  <c r="K105" i="6"/>
  <c r="M105" i="6" s="1"/>
  <c r="K26" i="6"/>
  <c r="M26" i="6" s="1"/>
  <c r="K35" i="6"/>
  <c r="M35" i="6" s="1"/>
  <c r="K92" i="6"/>
  <c r="M92" i="6" s="1"/>
  <c r="K89" i="6"/>
  <c r="M89" i="6" s="1"/>
  <c r="K53" i="6"/>
  <c r="M53" i="6" s="1"/>
  <c r="K70" i="6"/>
  <c r="M70" i="6" s="1"/>
  <c r="K73" i="6"/>
  <c r="M73" i="6" s="1"/>
  <c r="K94" i="6"/>
  <c r="M94" i="6" s="1"/>
  <c r="K38" i="6"/>
  <c r="M38" i="6" s="1"/>
  <c r="K95" i="6"/>
  <c r="M95" i="6" s="1"/>
  <c r="K83" i="6"/>
  <c r="M83" i="6" s="1"/>
  <c r="K91" i="6"/>
  <c r="M91" i="6" s="1"/>
  <c r="K31" i="6"/>
  <c r="M31" i="6" s="1"/>
  <c r="K81" i="6"/>
  <c r="M81" i="6" s="1"/>
  <c r="K59" i="6"/>
  <c r="M59" i="6" s="1"/>
  <c r="K85" i="6"/>
  <c r="M85" i="6" s="1"/>
  <c r="K48" i="6"/>
  <c r="M48" i="6" s="1"/>
  <c r="K55" i="6"/>
  <c r="M55" i="6" s="1"/>
  <c r="K30" i="6"/>
  <c r="M30" i="6" s="1"/>
  <c r="K76" i="6"/>
  <c r="M76" i="6" s="1"/>
  <c r="K58" i="6"/>
  <c r="M58" i="6" s="1"/>
  <c r="K104" i="6"/>
  <c r="M104" i="6" s="1"/>
  <c r="K63" i="6"/>
  <c r="M63" i="6" s="1"/>
  <c r="K108" i="6"/>
  <c r="M108" i="6" s="1"/>
  <c r="K107" i="6"/>
  <c r="M107" i="6" s="1"/>
  <c r="K87" i="6"/>
  <c r="M87" i="6" s="1"/>
  <c r="K15" i="6"/>
  <c r="M15" i="6" s="1"/>
  <c r="K74" i="6"/>
  <c r="M74" i="6" s="1"/>
  <c r="K97" i="6"/>
  <c r="M97" i="6" s="1"/>
  <c r="K77" i="6"/>
  <c r="M77" i="6" s="1"/>
  <c r="K32" i="6"/>
  <c r="M32" i="6" s="1"/>
  <c r="K41" i="6"/>
  <c r="M41" i="6" s="1"/>
  <c r="K88" i="6"/>
  <c r="M88" i="6" s="1"/>
  <c r="K45" i="6"/>
  <c r="M45" i="6" s="1"/>
  <c r="K64" i="6"/>
  <c r="M64" i="6" s="1"/>
  <c r="K100" i="6"/>
  <c r="M100" i="6" s="1"/>
  <c r="K23" i="6"/>
  <c r="M23" i="6" s="1"/>
  <c r="I24" i="7" l="1"/>
  <c r="M26" i="7"/>
  <c r="N26" i="7" s="1"/>
  <c r="G26" i="7"/>
  <c r="D30" i="7"/>
  <c r="B31" i="7"/>
  <c r="C31" i="7" s="1"/>
  <c r="E29" i="7"/>
  <c r="F29" i="7"/>
  <c r="K25" i="7"/>
  <c r="J25" i="7" s="1"/>
  <c r="A193" i="4"/>
  <c r="I25" i="7" l="1"/>
  <c r="A27" i="7"/>
  <c r="D31" i="7"/>
  <c r="B32" i="7"/>
  <c r="C32" i="7" s="1"/>
  <c r="L26" i="7"/>
  <c r="H26" i="7"/>
  <c r="E30" i="7"/>
  <c r="F30" i="7"/>
  <c r="M12" i="4"/>
  <c r="M27" i="7" l="1"/>
  <c r="N27" i="7" s="1"/>
  <c r="A28" i="7" s="1"/>
  <c r="G27" i="7"/>
  <c r="F31" i="7"/>
  <c r="E31" i="7"/>
  <c r="K26" i="7"/>
  <c r="J26" i="7" s="1"/>
  <c r="B33" i="7"/>
  <c r="C33" i="7" s="1"/>
  <c r="D32" i="7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B21" i="4"/>
  <c r="I13" i="4"/>
  <c r="M11" i="4"/>
  <c r="C11" i="4"/>
  <c r="M28" i="7" l="1"/>
  <c r="N28" i="7" s="1"/>
  <c r="G28" i="7"/>
  <c r="L27" i="7"/>
  <c r="K27" i="7" s="1"/>
  <c r="J27" i="7" s="1"/>
  <c r="H27" i="7"/>
  <c r="I26" i="7"/>
  <c r="F32" i="7"/>
  <c r="E32" i="7"/>
  <c r="D33" i="7"/>
  <c r="B34" i="7"/>
  <c r="C34" i="7" s="1"/>
  <c r="B22" i="4"/>
  <c r="C21" i="4"/>
  <c r="D21" i="4" s="1"/>
  <c r="I27" i="7" l="1"/>
  <c r="H28" i="7"/>
  <c r="L28" i="7"/>
  <c r="K28" i="7" s="1"/>
  <c r="J28" i="7" s="1"/>
  <c r="A29" i="7"/>
  <c r="E33" i="7"/>
  <c r="F33" i="7"/>
  <c r="D34" i="7"/>
  <c r="B35" i="7"/>
  <c r="C35" i="7" s="1"/>
  <c r="B23" i="4"/>
  <c r="C22" i="4"/>
  <c r="D22" i="4" s="1"/>
  <c r="E22" i="4" s="1"/>
  <c r="F21" i="4"/>
  <c r="A21" i="4" s="1"/>
  <c r="E21" i="4"/>
  <c r="M29" i="7" l="1"/>
  <c r="N29" i="7" s="1"/>
  <c r="A30" i="7" s="1"/>
  <c r="M30" i="7" s="1"/>
  <c r="N30" i="7" s="1"/>
  <c r="A31" i="7" s="1"/>
  <c r="G29" i="7"/>
  <c r="I28" i="7"/>
  <c r="E34" i="7"/>
  <c r="F34" i="7"/>
  <c r="D35" i="7"/>
  <c r="B36" i="7"/>
  <c r="C36" i="7" s="1"/>
  <c r="F22" i="4"/>
  <c r="A22" i="4" s="1"/>
  <c r="M22" i="4" s="1"/>
  <c r="C23" i="4"/>
  <c r="D23" i="4" s="1"/>
  <c r="B24" i="4"/>
  <c r="G30" i="7" l="1"/>
  <c r="H30" i="7" s="1"/>
  <c r="M31" i="7"/>
  <c r="N31" i="7" s="1"/>
  <c r="G31" i="7"/>
  <c r="H29" i="7"/>
  <c r="L29" i="7"/>
  <c r="B37" i="7"/>
  <c r="C37" i="7" s="1"/>
  <c r="D36" i="7"/>
  <c r="F35" i="7"/>
  <c r="E35" i="7"/>
  <c r="E23" i="4"/>
  <c r="F23" i="4"/>
  <c r="A23" i="4" s="1"/>
  <c r="M23" i="4" s="1"/>
  <c r="C24" i="4"/>
  <c r="D24" i="4" s="1"/>
  <c r="B25" i="4"/>
  <c r="L30" i="7" l="1"/>
  <c r="K30" i="7" s="1"/>
  <c r="I30" i="7" s="1"/>
  <c r="L31" i="7"/>
  <c r="H31" i="7"/>
  <c r="K29" i="7"/>
  <c r="J29" i="7" s="1"/>
  <c r="A32" i="7"/>
  <c r="F36" i="7"/>
  <c r="E36" i="7"/>
  <c r="D37" i="7"/>
  <c r="B38" i="7"/>
  <c r="C38" i="7" s="1"/>
  <c r="E24" i="4"/>
  <c r="F24" i="4"/>
  <c r="C25" i="4"/>
  <c r="D25" i="4" s="1"/>
  <c r="B26" i="4"/>
  <c r="L22" i="4"/>
  <c r="J30" i="7" l="1"/>
  <c r="I29" i="7"/>
  <c r="G32" i="7"/>
  <c r="M32" i="7"/>
  <c r="N32" i="7" s="1"/>
  <c r="A33" i="7" s="1"/>
  <c r="K31" i="7"/>
  <c r="I31" i="7" s="1"/>
  <c r="E37" i="7"/>
  <c r="F37" i="7"/>
  <c r="D38" i="7"/>
  <c r="B39" i="7"/>
  <c r="C39" i="7" s="1"/>
  <c r="E25" i="4"/>
  <c r="F25" i="4"/>
  <c r="A25" i="4" s="1"/>
  <c r="C26" i="4"/>
  <c r="D26" i="4" s="1"/>
  <c r="B27" i="4"/>
  <c r="A24" i="4"/>
  <c r="M24" i="4" s="1"/>
  <c r="L23" i="4"/>
  <c r="H23" i="4"/>
  <c r="K22" i="4"/>
  <c r="I22" i="4" s="1"/>
  <c r="J31" i="7" l="1"/>
  <c r="G33" i="7"/>
  <c r="M33" i="7"/>
  <c r="N33" i="7" s="1"/>
  <c r="A34" i="7" s="1"/>
  <c r="H32" i="7"/>
  <c r="L32" i="7"/>
  <c r="B40" i="7"/>
  <c r="C40" i="7" s="1"/>
  <c r="D39" i="7"/>
  <c r="F38" i="7"/>
  <c r="E38" i="7"/>
  <c r="E26" i="4"/>
  <c r="F26" i="4"/>
  <c r="C27" i="4"/>
  <c r="D27" i="4" s="1"/>
  <c r="B28" i="4"/>
  <c r="J22" i="4"/>
  <c r="H24" i="4"/>
  <c r="L24" i="4"/>
  <c r="K23" i="4"/>
  <c r="I23" i="4" s="1"/>
  <c r="K32" i="7" l="1"/>
  <c r="I32" i="7" s="1"/>
  <c r="M34" i="7"/>
  <c r="N34" i="7" s="1"/>
  <c r="A35" i="7" s="1"/>
  <c r="M35" i="7" s="1"/>
  <c r="N35" i="7" s="1"/>
  <c r="A36" i="7" s="1"/>
  <c r="G34" i="7"/>
  <c r="H33" i="7"/>
  <c r="L33" i="7"/>
  <c r="E39" i="7"/>
  <c r="F39" i="7"/>
  <c r="B41" i="7"/>
  <c r="C41" i="7" s="1"/>
  <c r="D40" i="7"/>
  <c r="E27" i="4"/>
  <c r="F27" i="4"/>
  <c r="C28" i="4"/>
  <c r="D28" i="4" s="1"/>
  <c r="B29" i="4"/>
  <c r="A26" i="4"/>
  <c r="M26" i="4" s="1"/>
  <c r="M25" i="4"/>
  <c r="J23" i="4"/>
  <c r="P23" i="4" s="1"/>
  <c r="K24" i="4"/>
  <c r="J24" i="4" l="1"/>
  <c r="P24" i="4" s="1"/>
  <c r="I24" i="4"/>
  <c r="J32" i="7"/>
  <c r="G35" i="7"/>
  <c r="H35" i="7" s="1"/>
  <c r="K33" i="7"/>
  <c r="J33" i="7" s="1"/>
  <c r="L34" i="7"/>
  <c r="K34" i="7" s="1"/>
  <c r="J34" i="7" s="1"/>
  <c r="H34" i="7"/>
  <c r="G36" i="7"/>
  <c r="M36" i="7"/>
  <c r="N36" i="7" s="1"/>
  <c r="F40" i="7"/>
  <c r="E40" i="7"/>
  <c r="D41" i="7"/>
  <c r="B42" i="7"/>
  <c r="C42" i="7" s="1"/>
  <c r="E28" i="4"/>
  <c r="F28" i="4"/>
  <c r="C29" i="4"/>
  <c r="D29" i="4" s="1"/>
  <c r="B30" i="4"/>
  <c r="A27" i="4"/>
  <c r="M27" i="4" s="1"/>
  <c r="H25" i="4"/>
  <c r="L25" i="4"/>
  <c r="I34" i="7" l="1"/>
  <c r="L35" i="7"/>
  <c r="I33" i="7"/>
  <c r="K35" i="7"/>
  <c r="J35" i="7" s="1"/>
  <c r="A37" i="7"/>
  <c r="D42" i="7"/>
  <c r="B43" i="7"/>
  <c r="C43" i="7" s="1"/>
  <c r="F41" i="7"/>
  <c r="E41" i="7"/>
  <c r="H36" i="7"/>
  <c r="L36" i="7"/>
  <c r="E29" i="4"/>
  <c r="F29" i="4"/>
  <c r="A29" i="4" s="1"/>
  <c r="C30" i="4"/>
  <c r="D30" i="4" s="1"/>
  <c r="B31" i="4"/>
  <c r="A28" i="4"/>
  <c r="M28" i="4" s="1"/>
  <c r="L26" i="4"/>
  <c r="H26" i="4"/>
  <c r="K25" i="4"/>
  <c r="I25" i="4" s="1"/>
  <c r="I35" i="7" l="1"/>
  <c r="F42" i="7"/>
  <c r="E42" i="7"/>
  <c r="M37" i="7"/>
  <c r="N37" i="7" s="1"/>
  <c r="A38" i="7" s="1"/>
  <c r="G37" i="7"/>
  <c r="K36" i="7"/>
  <c r="J36" i="7" s="1"/>
  <c r="B44" i="7"/>
  <c r="C44" i="7" s="1"/>
  <c r="D43" i="7"/>
  <c r="E30" i="4"/>
  <c r="F30" i="4"/>
  <c r="C31" i="4"/>
  <c r="D31" i="4" s="1"/>
  <c r="B32" i="4"/>
  <c r="J25" i="4"/>
  <c r="P25" i="4" s="1"/>
  <c r="K26" i="4"/>
  <c r="I26" i="4" s="1"/>
  <c r="L27" i="4"/>
  <c r="H27" i="4"/>
  <c r="I36" i="7" l="1"/>
  <c r="B45" i="7"/>
  <c r="C45" i="7" s="1"/>
  <c r="D44" i="7"/>
  <c r="E43" i="7"/>
  <c r="F43" i="7"/>
  <c r="H37" i="7"/>
  <c r="L37" i="7"/>
  <c r="M38" i="7"/>
  <c r="N38" i="7" s="1"/>
  <c r="G38" i="7"/>
  <c r="E31" i="4"/>
  <c r="F31" i="4"/>
  <c r="C32" i="4"/>
  <c r="D32" i="4" s="1"/>
  <c r="B33" i="4"/>
  <c r="A30" i="4"/>
  <c r="M30" i="4" s="1"/>
  <c r="K27" i="4"/>
  <c r="I27" i="4" s="1"/>
  <c r="J26" i="4"/>
  <c r="P26" i="4" s="1"/>
  <c r="L38" i="7" l="1"/>
  <c r="H38" i="7"/>
  <c r="F44" i="7"/>
  <c r="E44" i="7"/>
  <c r="B46" i="7"/>
  <c r="C46" i="7" s="1"/>
  <c r="D45" i="7"/>
  <c r="A39" i="7"/>
  <c r="K37" i="7"/>
  <c r="J37" i="7" s="1"/>
  <c r="E32" i="4"/>
  <c r="F32" i="4"/>
  <c r="A32" i="4" s="1"/>
  <c r="C33" i="4"/>
  <c r="D33" i="4" s="1"/>
  <c r="B34" i="4"/>
  <c r="A31" i="4"/>
  <c r="M31" i="4" s="1"/>
  <c r="J27" i="4"/>
  <c r="P27" i="4" s="1"/>
  <c r="H28" i="4"/>
  <c r="L28" i="4"/>
  <c r="I37" i="7" l="1"/>
  <c r="D46" i="7"/>
  <c r="B47" i="7"/>
  <c r="C47" i="7" s="1"/>
  <c r="F45" i="7"/>
  <c r="E45" i="7"/>
  <c r="M39" i="7"/>
  <c r="N39" i="7" s="1"/>
  <c r="A40" i="7" s="1"/>
  <c r="G39" i="7"/>
  <c r="K38" i="7"/>
  <c r="J38" i="7" s="1"/>
  <c r="E33" i="4"/>
  <c r="F33" i="4"/>
  <c r="C34" i="4"/>
  <c r="D34" i="4" s="1"/>
  <c r="B35" i="4"/>
  <c r="L29" i="4"/>
  <c r="H29" i="4"/>
  <c r="K28" i="4"/>
  <c r="J28" i="4" l="1"/>
  <c r="P28" i="4" s="1"/>
  <c r="I28" i="4"/>
  <c r="I38" i="7"/>
  <c r="L39" i="7"/>
  <c r="H39" i="7"/>
  <c r="G40" i="7"/>
  <c r="M40" i="7"/>
  <c r="N40" i="7" s="1"/>
  <c r="B48" i="7"/>
  <c r="C48" i="7" s="1"/>
  <c r="D47" i="7"/>
  <c r="F46" i="7"/>
  <c r="E46" i="7"/>
  <c r="E34" i="4"/>
  <c r="F34" i="4"/>
  <c r="C35" i="4"/>
  <c r="D35" i="4" s="1"/>
  <c r="B36" i="4"/>
  <c r="A33" i="4"/>
  <c r="M33" i="4" s="1"/>
  <c r="K29" i="4"/>
  <c r="I29" i="4" s="1"/>
  <c r="D48" i="7" l="1"/>
  <c r="B49" i="7"/>
  <c r="C49" i="7" s="1"/>
  <c r="H40" i="7"/>
  <c r="L40" i="7"/>
  <c r="E47" i="7"/>
  <c r="F47" i="7"/>
  <c r="A41" i="7"/>
  <c r="K39" i="7"/>
  <c r="I39" i="7" s="1"/>
  <c r="E35" i="4"/>
  <c r="F35" i="4"/>
  <c r="A35" i="4" s="1"/>
  <c r="C36" i="4"/>
  <c r="D36" i="4" s="1"/>
  <c r="B37" i="4"/>
  <c r="A34" i="4"/>
  <c r="M34" i="4" s="1"/>
  <c r="J29" i="4"/>
  <c r="P29" i="4" s="1"/>
  <c r="L30" i="4"/>
  <c r="H30" i="4"/>
  <c r="F48" i="7" l="1"/>
  <c r="E48" i="7"/>
  <c r="K40" i="7"/>
  <c r="J40" i="7" s="1"/>
  <c r="J39" i="7"/>
  <c r="M41" i="7"/>
  <c r="N41" i="7" s="1"/>
  <c r="A42" i="7" s="1"/>
  <c r="G41" i="7"/>
  <c r="D49" i="7"/>
  <c r="B50" i="7"/>
  <c r="C50" i="7" s="1"/>
  <c r="E36" i="4"/>
  <c r="F36" i="4"/>
  <c r="C37" i="4"/>
  <c r="D37" i="4" s="1"/>
  <c r="B38" i="4"/>
  <c r="L31" i="4"/>
  <c r="H31" i="4"/>
  <c r="M32" i="4"/>
  <c r="K30" i="4"/>
  <c r="J30" i="4" l="1"/>
  <c r="P30" i="4" s="1"/>
  <c r="I30" i="4"/>
  <c r="I40" i="7"/>
  <c r="D50" i="7"/>
  <c r="B51" i="7"/>
  <c r="C51" i="7" s="1"/>
  <c r="E49" i="7"/>
  <c r="F49" i="7"/>
  <c r="L41" i="7"/>
  <c r="H41" i="7"/>
  <c r="G42" i="7"/>
  <c r="M42" i="7"/>
  <c r="N42" i="7" s="1"/>
  <c r="E37" i="4"/>
  <c r="F37" i="4"/>
  <c r="C38" i="4"/>
  <c r="D38" i="4" s="1"/>
  <c r="B39" i="4"/>
  <c r="A36" i="4"/>
  <c r="M36" i="4" s="1"/>
  <c r="K31" i="4"/>
  <c r="I31" i="4" s="1"/>
  <c r="A43" i="7" l="1"/>
  <c r="L42" i="7"/>
  <c r="H42" i="7"/>
  <c r="K41" i="7"/>
  <c r="J41" i="7" s="1"/>
  <c r="B52" i="7"/>
  <c r="C52" i="7" s="1"/>
  <c r="D51" i="7"/>
  <c r="F50" i="7"/>
  <c r="E50" i="7"/>
  <c r="E38" i="4"/>
  <c r="F38" i="4"/>
  <c r="A38" i="4" s="1"/>
  <c r="C39" i="4"/>
  <c r="D39" i="4" s="1"/>
  <c r="B40" i="4"/>
  <c r="A37" i="4"/>
  <c r="M37" i="4" s="1"/>
  <c r="J31" i="4"/>
  <c r="P31" i="4" s="1"/>
  <c r="H32" i="4"/>
  <c r="L32" i="4"/>
  <c r="I41" i="7" l="1"/>
  <c r="M43" i="7"/>
  <c r="N43" i="7" s="1"/>
  <c r="G43" i="7"/>
  <c r="D52" i="7"/>
  <c r="B53" i="7"/>
  <c r="C53" i="7" s="1"/>
  <c r="E51" i="7"/>
  <c r="F51" i="7"/>
  <c r="K42" i="7"/>
  <c r="I42" i="7" s="1"/>
  <c r="E39" i="4"/>
  <c r="F39" i="4"/>
  <c r="A39" i="4" s="1"/>
  <c r="C40" i="4"/>
  <c r="D40" i="4" s="1"/>
  <c r="B41" i="4"/>
  <c r="L33" i="4"/>
  <c r="K32" i="4"/>
  <c r="I32" i="4" s="1"/>
  <c r="B54" i="7" l="1"/>
  <c r="C54" i="7" s="1"/>
  <c r="D53" i="7"/>
  <c r="J42" i="7"/>
  <c r="F52" i="7"/>
  <c r="E52" i="7"/>
  <c r="H43" i="7"/>
  <c r="L43" i="7"/>
  <c r="A44" i="7"/>
  <c r="E40" i="4"/>
  <c r="F40" i="4"/>
  <c r="C41" i="4"/>
  <c r="D41" i="4" s="1"/>
  <c r="B42" i="4"/>
  <c r="H33" i="4"/>
  <c r="J32" i="4"/>
  <c r="P32" i="4" s="1"/>
  <c r="K33" i="4"/>
  <c r="J33" i="4" l="1"/>
  <c r="P33" i="4" s="1"/>
  <c r="I33" i="4"/>
  <c r="K43" i="7"/>
  <c r="J43" i="7" s="1"/>
  <c r="E53" i="7"/>
  <c r="F53" i="7"/>
  <c r="G44" i="7"/>
  <c r="M44" i="7"/>
  <c r="N44" i="7" s="1"/>
  <c r="D54" i="7"/>
  <c r="B55" i="7"/>
  <c r="C55" i="7" s="1"/>
  <c r="E41" i="4"/>
  <c r="F41" i="4"/>
  <c r="A41" i="4" s="1"/>
  <c r="C42" i="4"/>
  <c r="D42" i="4" s="1"/>
  <c r="B43" i="4"/>
  <c r="A40" i="4"/>
  <c r="M40" i="4" s="1"/>
  <c r="L34" i="4"/>
  <c r="H34" i="4"/>
  <c r="I43" i="7" l="1"/>
  <c r="A45" i="7"/>
  <c r="H44" i="7"/>
  <c r="L44" i="7"/>
  <c r="D55" i="7"/>
  <c r="B56" i="7"/>
  <c r="C56" i="7" s="1"/>
  <c r="F54" i="7"/>
  <c r="E54" i="7"/>
  <c r="E42" i="4"/>
  <c r="F42" i="4"/>
  <c r="A42" i="4" s="1"/>
  <c r="C43" i="4"/>
  <c r="D43" i="4" s="1"/>
  <c r="B44" i="4"/>
  <c r="K34" i="4"/>
  <c r="I34" i="4" s="1"/>
  <c r="H35" i="4"/>
  <c r="L35" i="4"/>
  <c r="D56" i="7" l="1"/>
  <c r="B57" i="7"/>
  <c r="C57" i="7" s="1"/>
  <c r="K44" i="7"/>
  <c r="J44" i="7" s="1"/>
  <c r="E55" i="7"/>
  <c r="F55" i="7"/>
  <c r="G45" i="7"/>
  <c r="M45" i="7"/>
  <c r="N45" i="7" s="1"/>
  <c r="C44" i="4"/>
  <c r="D44" i="4" s="1"/>
  <c r="B45" i="4"/>
  <c r="E43" i="4"/>
  <c r="F43" i="4"/>
  <c r="J34" i="4"/>
  <c r="P34" i="4" s="1"/>
  <c r="K35" i="4"/>
  <c r="I35" i="4" s="1"/>
  <c r="I44" i="7" l="1"/>
  <c r="L45" i="7"/>
  <c r="H45" i="7"/>
  <c r="B58" i="7"/>
  <c r="C58" i="7" s="1"/>
  <c r="D57" i="7"/>
  <c r="A46" i="7"/>
  <c r="F56" i="7"/>
  <c r="E56" i="7"/>
  <c r="A43" i="4"/>
  <c r="M43" i="4" s="1"/>
  <c r="C45" i="4"/>
  <c r="D45" i="4" s="1"/>
  <c r="B46" i="4"/>
  <c r="E44" i="4"/>
  <c r="F44" i="4"/>
  <c r="J35" i="4"/>
  <c r="P35" i="4" s="1"/>
  <c r="H36" i="4"/>
  <c r="L36" i="4"/>
  <c r="F57" i="7" l="1"/>
  <c r="E57" i="7"/>
  <c r="G46" i="7"/>
  <c r="M46" i="7"/>
  <c r="N46" i="7" s="1"/>
  <c r="D58" i="7"/>
  <c r="B59" i="7"/>
  <c r="C59" i="7" s="1"/>
  <c r="K45" i="7"/>
  <c r="I45" i="7" s="1"/>
  <c r="A44" i="4"/>
  <c r="M44" i="4" s="1"/>
  <c r="C46" i="4"/>
  <c r="D46" i="4" s="1"/>
  <c r="B47" i="4"/>
  <c r="E45" i="4"/>
  <c r="F45" i="4"/>
  <c r="K36" i="4"/>
  <c r="I36" i="4" s="1"/>
  <c r="J45" i="7" l="1"/>
  <c r="D59" i="7"/>
  <c r="B60" i="7"/>
  <c r="C60" i="7" s="1"/>
  <c r="F58" i="7"/>
  <c r="E58" i="7"/>
  <c r="L46" i="7"/>
  <c r="H46" i="7"/>
  <c r="A47" i="7"/>
  <c r="A45" i="4"/>
  <c r="M45" i="4" s="1"/>
  <c r="C47" i="4"/>
  <c r="D47" i="4" s="1"/>
  <c r="B48" i="4"/>
  <c r="E46" i="4"/>
  <c r="F46" i="4"/>
  <c r="A46" i="4" s="1"/>
  <c r="J36" i="4"/>
  <c r="P36" i="4" s="1"/>
  <c r="M38" i="4"/>
  <c r="H37" i="4"/>
  <c r="L37" i="4"/>
  <c r="K46" i="7" l="1"/>
  <c r="J46" i="7" s="1"/>
  <c r="M47" i="7"/>
  <c r="N47" i="7" s="1"/>
  <c r="G47" i="7"/>
  <c r="D60" i="7"/>
  <c r="B61" i="7"/>
  <c r="C61" i="7" s="1"/>
  <c r="E59" i="7"/>
  <c r="F59" i="7"/>
  <c r="C48" i="4"/>
  <c r="D48" i="4" s="1"/>
  <c r="B49" i="4"/>
  <c r="E47" i="4"/>
  <c r="F47" i="4"/>
  <c r="A47" i="4" s="1"/>
  <c r="K37" i="4"/>
  <c r="J37" i="4" l="1"/>
  <c r="P37" i="4" s="1"/>
  <c r="I37" i="4"/>
  <c r="I46" i="7"/>
  <c r="F60" i="7"/>
  <c r="E60" i="7"/>
  <c r="A48" i="7"/>
  <c r="H47" i="7"/>
  <c r="L47" i="7"/>
  <c r="B62" i="7"/>
  <c r="C62" i="7" s="1"/>
  <c r="D61" i="7"/>
  <c r="C49" i="4"/>
  <c r="D49" i="4" s="1"/>
  <c r="B50" i="4"/>
  <c r="F48" i="4"/>
  <c r="A48" i="4" s="1"/>
  <c r="E48" i="4"/>
  <c r="M39" i="4"/>
  <c r="L38" i="4"/>
  <c r="H38" i="4"/>
  <c r="G48" i="7" l="1"/>
  <c r="M48" i="7"/>
  <c r="N48" i="7" s="1"/>
  <c r="D62" i="7"/>
  <c r="B63" i="7"/>
  <c r="C63" i="7" s="1"/>
  <c r="K47" i="7"/>
  <c r="I47" i="7" s="1"/>
  <c r="F61" i="7"/>
  <c r="E61" i="7"/>
  <c r="C50" i="4"/>
  <c r="D50" i="4" s="1"/>
  <c r="B51" i="4"/>
  <c r="F49" i="4"/>
  <c r="E49" i="4"/>
  <c r="K38" i="4"/>
  <c r="I38" i="4" s="1"/>
  <c r="J47" i="7" l="1"/>
  <c r="D63" i="7"/>
  <c r="B64" i="7"/>
  <c r="C64" i="7" s="1"/>
  <c r="A49" i="7"/>
  <c r="F62" i="7"/>
  <c r="E62" i="7"/>
  <c r="H48" i="7"/>
  <c r="L48" i="7"/>
  <c r="C51" i="4"/>
  <c r="D51" i="4" s="1"/>
  <c r="B52" i="4"/>
  <c r="A49" i="4"/>
  <c r="M49" i="4" s="1"/>
  <c r="E50" i="4"/>
  <c r="F50" i="4"/>
  <c r="J38" i="4"/>
  <c r="P38" i="4" s="1"/>
  <c r="L39" i="4"/>
  <c r="H39" i="4"/>
  <c r="D64" i="7" l="1"/>
  <c r="B65" i="7"/>
  <c r="C65" i="7" s="1"/>
  <c r="M49" i="7"/>
  <c r="N49" i="7" s="1"/>
  <c r="G49" i="7"/>
  <c r="K48" i="7"/>
  <c r="I48" i="7" s="1"/>
  <c r="E63" i="7"/>
  <c r="F63" i="7"/>
  <c r="A50" i="4"/>
  <c r="M50" i="4" s="1"/>
  <c r="C52" i="4"/>
  <c r="D52" i="4" s="1"/>
  <c r="B53" i="4"/>
  <c r="F51" i="4"/>
  <c r="E51" i="4"/>
  <c r="K39" i="4"/>
  <c r="J39" i="4" l="1"/>
  <c r="P39" i="4" s="1"/>
  <c r="I39" i="4"/>
  <c r="J48" i="7"/>
  <c r="L49" i="7"/>
  <c r="H49" i="7"/>
  <c r="A50" i="7"/>
  <c r="B66" i="7"/>
  <c r="D65" i="7"/>
  <c r="F64" i="7"/>
  <c r="E64" i="7"/>
  <c r="C53" i="4"/>
  <c r="D53" i="4" s="1"/>
  <c r="B54" i="4"/>
  <c r="A51" i="4"/>
  <c r="M51" i="4" s="1"/>
  <c r="F52" i="4"/>
  <c r="A52" i="4" s="1"/>
  <c r="E52" i="4"/>
  <c r="H40" i="4"/>
  <c r="L40" i="4"/>
  <c r="M41" i="4"/>
  <c r="C66" i="7" l="1"/>
  <c r="D66" i="7" s="1"/>
  <c r="B67" i="7"/>
  <c r="G50" i="7"/>
  <c r="M50" i="7"/>
  <c r="N50" i="7" s="1"/>
  <c r="K49" i="7"/>
  <c r="I49" i="7" s="1"/>
  <c r="F65" i="7"/>
  <c r="E65" i="7"/>
  <c r="C54" i="4"/>
  <c r="D54" i="4" s="1"/>
  <c r="B55" i="4"/>
  <c r="F53" i="4"/>
  <c r="A53" i="4" s="1"/>
  <c r="E53" i="4"/>
  <c r="K40" i="4"/>
  <c r="J40" i="4" l="1"/>
  <c r="P40" i="4" s="1"/>
  <c r="I40" i="4"/>
  <c r="J49" i="7"/>
  <c r="A51" i="7"/>
  <c r="B68" i="7"/>
  <c r="C67" i="7"/>
  <c r="D67" i="7" s="1"/>
  <c r="E66" i="7"/>
  <c r="F66" i="7"/>
  <c r="L50" i="7"/>
  <c r="H50" i="7"/>
  <c r="C55" i="4"/>
  <c r="D55" i="4" s="1"/>
  <c r="B56" i="4"/>
  <c r="E54" i="4"/>
  <c r="F54" i="4"/>
  <c r="L41" i="4"/>
  <c r="H41" i="4"/>
  <c r="M42" i="4"/>
  <c r="K50" i="7" l="1"/>
  <c r="J50" i="7" s="1"/>
  <c r="F67" i="7"/>
  <c r="E67" i="7"/>
  <c r="M51" i="7"/>
  <c r="N51" i="7" s="1"/>
  <c r="G51" i="7"/>
  <c r="C68" i="7"/>
  <c r="D68" i="7" s="1"/>
  <c r="B69" i="7"/>
  <c r="A54" i="4"/>
  <c r="M54" i="4" s="1"/>
  <c r="C56" i="4"/>
  <c r="D56" i="4" s="1"/>
  <c r="B57" i="4"/>
  <c r="F55" i="4"/>
  <c r="E55" i="4"/>
  <c r="K41" i="4"/>
  <c r="J41" i="4" l="1"/>
  <c r="P41" i="4" s="1"/>
  <c r="I41" i="4"/>
  <c r="I50" i="7"/>
  <c r="L51" i="7"/>
  <c r="H51" i="7"/>
  <c r="A52" i="7"/>
  <c r="F68" i="7"/>
  <c r="E68" i="7"/>
  <c r="C69" i="7"/>
  <c r="D69" i="7" s="1"/>
  <c r="B70" i="7"/>
  <c r="C57" i="4"/>
  <c r="D57" i="4" s="1"/>
  <c r="B58" i="4"/>
  <c r="A55" i="4"/>
  <c r="M55" i="4" s="1"/>
  <c r="E56" i="4"/>
  <c r="F56" i="4"/>
  <c r="L42" i="4"/>
  <c r="H42" i="4"/>
  <c r="G52" i="7" l="1"/>
  <c r="M52" i="7"/>
  <c r="N52" i="7" s="1"/>
  <c r="B71" i="7"/>
  <c r="C70" i="7"/>
  <c r="D70" i="7" s="1"/>
  <c r="F69" i="7"/>
  <c r="E69" i="7"/>
  <c r="K51" i="7"/>
  <c r="I51" i="7" s="1"/>
  <c r="A56" i="4"/>
  <c r="M56" i="4" s="1"/>
  <c r="C58" i="4"/>
  <c r="D58" i="4" s="1"/>
  <c r="B59" i="4"/>
  <c r="F57" i="4"/>
  <c r="A57" i="4" s="1"/>
  <c r="E57" i="4"/>
  <c r="K42" i="4"/>
  <c r="J42" i="4" l="1"/>
  <c r="P42" i="4" s="1"/>
  <c r="I42" i="4"/>
  <c r="J51" i="7"/>
  <c r="A53" i="7"/>
  <c r="E70" i="7"/>
  <c r="F70" i="7"/>
  <c r="B72" i="7"/>
  <c r="C71" i="7"/>
  <c r="D71" i="7" s="1"/>
  <c r="H52" i="7"/>
  <c r="L52" i="7"/>
  <c r="C59" i="4"/>
  <c r="D59" i="4" s="1"/>
  <c r="B60" i="4"/>
  <c r="E58" i="4"/>
  <c r="F58" i="4"/>
  <c r="L43" i="4"/>
  <c r="H43" i="4"/>
  <c r="F71" i="7" l="1"/>
  <c r="E71" i="7"/>
  <c r="K52" i="7"/>
  <c r="J52" i="7" s="1"/>
  <c r="B73" i="7"/>
  <c r="C72" i="7"/>
  <c r="D72" i="7" s="1"/>
  <c r="M53" i="7"/>
  <c r="N53" i="7" s="1"/>
  <c r="G53" i="7"/>
  <c r="A58" i="4"/>
  <c r="M58" i="4" s="1"/>
  <c r="C60" i="4"/>
  <c r="D60" i="4" s="1"/>
  <c r="B61" i="4"/>
  <c r="E59" i="4"/>
  <c r="F59" i="4"/>
  <c r="A59" i="4" s="1"/>
  <c r="K43" i="4"/>
  <c r="I43" i="4" s="1"/>
  <c r="I52" i="7" l="1"/>
  <c r="C73" i="7"/>
  <c r="D73" i="7" s="1"/>
  <c r="B74" i="7"/>
  <c r="H53" i="7"/>
  <c r="L53" i="7"/>
  <c r="A54" i="7"/>
  <c r="F72" i="7"/>
  <c r="E72" i="7"/>
  <c r="C61" i="4"/>
  <c r="D61" i="4" s="1"/>
  <c r="B62" i="4"/>
  <c r="F60" i="4"/>
  <c r="E60" i="4"/>
  <c r="J43" i="4"/>
  <c r="P43" i="4" s="1"/>
  <c r="H44" i="4"/>
  <c r="L44" i="4"/>
  <c r="G54" i="7" l="1"/>
  <c r="M54" i="7"/>
  <c r="N54" i="7" s="1"/>
  <c r="B75" i="7"/>
  <c r="C74" i="7"/>
  <c r="D74" i="7" s="1"/>
  <c r="F73" i="7"/>
  <c r="E73" i="7"/>
  <c r="K53" i="7"/>
  <c r="J53" i="7" s="1"/>
  <c r="C62" i="4"/>
  <c r="D62" i="4" s="1"/>
  <c r="B63" i="4"/>
  <c r="A60" i="4"/>
  <c r="M60" i="4" s="1"/>
  <c r="E61" i="4"/>
  <c r="F61" i="4"/>
  <c r="A61" i="4" s="1"/>
  <c r="K44" i="4"/>
  <c r="I44" i="4" s="1"/>
  <c r="I53" i="7" l="1"/>
  <c r="E74" i="7"/>
  <c r="F74" i="7"/>
  <c r="C75" i="7"/>
  <c r="D75" i="7" s="1"/>
  <c r="B76" i="7"/>
  <c r="A55" i="7"/>
  <c r="H54" i="7"/>
  <c r="L54" i="7"/>
  <c r="C63" i="4"/>
  <c r="D63" i="4" s="1"/>
  <c r="B64" i="4"/>
  <c r="E62" i="4"/>
  <c r="F62" i="4"/>
  <c r="A62" i="4" s="1"/>
  <c r="J44" i="4"/>
  <c r="P44" i="4" s="1"/>
  <c r="M46" i="4"/>
  <c r="H45" i="4"/>
  <c r="L45" i="4"/>
  <c r="M55" i="7" l="1"/>
  <c r="N55" i="7" s="1"/>
  <c r="G55" i="7"/>
  <c r="B77" i="7"/>
  <c r="C76" i="7"/>
  <c r="D76" i="7" s="1"/>
  <c r="E75" i="7"/>
  <c r="F75" i="7"/>
  <c r="K54" i="7"/>
  <c r="I54" i="7" s="1"/>
  <c r="C64" i="4"/>
  <c r="D64" i="4" s="1"/>
  <c r="B65" i="4"/>
  <c r="E63" i="4"/>
  <c r="F63" i="4"/>
  <c r="A63" i="4" s="1"/>
  <c r="K45" i="4"/>
  <c r="J45" i="4" l="1"/>
  <c r="P45" i="4" s="1"/>
  <c r="I45" i="4"/>
  <c r="J54" i="7"/>
  <c r="C77" i="7"/>
  <c r="D77" i="7" s="1"/>
  <c r="B78" i="7"/>
  <c r="F76" i="7"/>
  <c r="E76" i="7"/>
  <c r="L55" i="7"/>
  <c r="H55" i="7"/>
  <c r="A56" i="7"/>
  <c r="C65" i="4"/>
  <c r="D65" i="4" s="1"/>
  <c r="B66" i="4"/>
  <c r="E64" i="4"/>
  <c r="F64" i="4"/>
  <c r="L46" i="4"/>
  <c r="H46" i="4"/>
  <c r="M47" i="4"/>
  <c r="K55" i="7" l="1"/>
  <c r="J55" i="7" s="1"/>
  <c r="C78" i="7"/>
  <c r="D78" i="7" s="1"/>
  <c r="B79" i="7"/>
  <c r="E77" i="7"/>
  <c r="F77" i="7"/>
  <c r="G56" i="7"/>
  <c r="M56" i="7"/>
  <c r="N56" i="7" s="1"/>
  <c r="A64" i="4"/>
  <c r="M64" i="4" s="1"/>
  <c r="C66" i="4"/>
  <c r="D66" i="4" s="1"/>
  <c r="B67" i="4"/>
  <c r="E65" i="4"/>
  <c r="F65" i="4"/>
  <c r="A65" i="4" s="1"/>
  <c r="K46" i="4"/>
  <c r="J46" i="4" l="1"/>
  <c r="P46" i="4" s="1"/>
  <c r="I46" i="4"/>
  <c r="C79" i="7"/>
  <c r="D79" i="7" s="1"/>
  <c r="B80" i="7"/>
  <c r="E78" i="7"/>
  <c r="F78" i="7"/>
  <c r="L56" i="7"/>
  <c r="H56" i="7"/>
  <c r="I55" i="7"/>
  <c r="A57" i="7"/>
  <c r="C67" i="4"/>
  <c r="D67" i="4" s="1"/>
  <c r="B68" i="4"/>
  <c r="E66" i="4"/>
  <c r="F66" i="4"/>
  <c r="A66" i="4" s="1"/>
  <c r="H47" i="4"/>
  <c r="L47" i="4"/>
  <c r="M48" i="4"/>
  <c r="K56" i="7" l="1"/>
  <c r="J56" i="7" s="1"/>
  <c r="B81" i="7"/>
  <c r="C80" i="7"/>
  <c r="D80" i="7" s="1"/>
  <c r="F79" i="7"/>
  <c r="E79" i="7"/>
  <c r="G57" i="7"/>
  <c r="M57" i="7"/>
  <c r="N57" i="7" s="1"/>
  <c r="C68" i="4"/>
  <c r="D68" i="4" s="1"/>
  <c r="B69" i="4"/>
  <c r="E67" i="4"/>
  <c r="F67" i="4"/>
  <c r="K47" i="4"/>
  <c r="I47" i="4" s="1"/>
  <c r="I56" i="7" l="1"/>
  <c r="A58" i="7"/>
  <c r="E80" i="7"/>
  <c r="F80" i="7"/>
  <c r="C81" i="7"/>
  <c r="D81" i="7" s="1"/>
  <c r="B82" i="7"/>
  <c r="L57" i="7"/>
  <c r="H57" i="7"/>
  <c r="A67" i="4"/>
  <c r="M67" i="4" s="1"/>
  <c r="C69" i="4"/>
  <c r="D69" i="4" s="1"/>
  <c r="B70" i="4"/>
  <c r="F68" i="4"/>
  <c r="E68" i="4"/>
  <c r="J47" i="4"/>
  <c r="P47" i="4" s="1"/>
  <c r="H48" i="4"/>
  <c r="L48" i="4"/>
  <c r="B83" i="7" l="1"/>
  <c r="C82" i="7"/>
  <c r="D82" i="7" s="1"/>
  <c r="F81" i="7"/>
  <c r="E81" i="7"/>
  <c r="G58" i="7"/>
  <c r="M58" i="7"/>
  <c r="N58" i="7" s="1"/>
  <c r="K57" i="7"/>
  <c r="I57" i="7" s="1"/>
  <c r="C70" i="4"/>
  <c r="D70" i="4" s="1"/>
  <c r="B71" i="4"/>
  <c r="A68" i="4"/>
  <c r="M68" i="4" s="1"/>
  <c r="E69" i="4"/>
  <c r="F69" i="4"/>
  <c r="A69" i="4" s="1"/>
  <c r="K48" i="4"/>
  <c r="J48" i="4" l="1"/>
  <c r="P48" i="4" s="1"/>
  <c r="I48" i="4"/>
  <c r="J57" i="7"/>
  <c r="A59" i="7"/>
  <c r="E82" i="7"/>
  <c r="F82" i="7"/>
  <c r="H58" i="7"/>
  <c r="L58" i="7"/>
  <c r="C83" i="7"/>
  <c r="D83" i="7" s="1"/>
  <c r="B84" i="7"/>
  <c r="C71" i="4"/>
  <c r="D71" i="4" s="1"/>
  <c r="B72" i="4"/>
  <c r="E70" i="4"/>
  <c r="F70" i="4"/>
  <c r="A70" i="4" s="1"/>
  <c r="L49" i="4"/>
  <c r="H49" i="4"/>
  <c r="C84" i="7" l="1"/>
  <c r="D84" i="7" s="1"/>
  <c r="B85" i="7"/>
  <c r="M59" i="7"/>
  <c r="N59" i="7" s="1"/>
  <c r="G59" i="7"/>
  <c r="K58" i="7"/>
  <c r="J58" i="7" s="1"/>
  <c r="F83" i="7"/>
  <c r="E83" i="7"/>
  <c r="C72" i="4"/>
  <c r="D72" i="4" s="1"/>
  <c r="B73" i="4"/>
  <c r="F71" i="4"/>
  <c r="E71" i="4"/>
  <c r="K49" i="4"/>
  <c r="J49" i="4" l="1"/>
  <c r="P49" i="4" s="1"/>
  <c r="I49" i="4"/>
  <c r="I58" i="7"/>
  <c r="L59" i="7"/>
  <c r="H59" i="7"/>
  <c r="A60" i="7"/>
  <c r="C85" i="7"/>
  <c r="D85" i="7" s="1"/>
  <c r="B86" i="7"/>
  <c r="E84" i="7"/>
  <c r="F84" i="7"/>
  <c r="A71" i="4"/>
  <c r="M71" i="4" s="1"/>
  <c r="F72" i="4"/>
  <c r="A72" i="4" s="1"/>
  <c r="E72" i="4"/>
  <c r="C73" i="4"/>
  <c r="D73" i="4" s="1"/>
  <c r="B74" i="4"/>
  <c r="H50" i="4"/>
  <c r="L50" i="4"/>
  <c r="E85" i="7" l="1"/>
  <c r="F85" i="7"/>
  <c r="G60" i="7"/>
  <c r="M60" i="7"/>
  <c r="N60" i="7" s="1"/>
  <c r="C86" i="7"/>
  <c r="D86" i="7" s="1"/>
  <c r="B87" i="7"/>
  <c r="K59" i="7"/>
  <c r="I59" i="7" s="1"/>
  <c r="C74" i="4"/>
  <c r="D74" i="4" s="1"/>
  <c r="B75" i="4"/>
  <c r="F73" i="4"/>
  <c r="A73" i="4" s="1"/>
  <c r="E73" i="4"/>
  <c r="K50" i="4"/>
  <c r="J50" i="4" l="1"/>
  <c r="P50" i="4" s="1"/>
  <c r="I50" i="4"/>
  <c r="J59" i="7"/>
  <c r="E86" i="7"/>
  <c r="F86" i="7"/>
  <c r="C87" i="7"/>
  <c r="D87" i="7" s="1"/>
  <c r="B88" i="7"/>
  <c r="A61" i="7"/>
  <c r="L60" i="7"/>
  <c r="H60" i="7"/>
  <c r="C75" i="4"/>
  <c r="D75" i="4" s="1"/>
  <c r="B76" i="4"/>
  <c r="F74" i="4"/>
  <c r="A74" i="4" s="1"/>
  <c r="E74" i="4"/>
  <c r="H51" i="4"/>
  <c r="L51" i="4"/>
  <c r="G61" i="7" l="1"/>
  <c r="M61" i="7"/>
  <c r="N61" i="7" s="1"/>
  <c r="K60" i="7"/>
  <c r="J60" i="7" s="1"/>
  <c r="E87" i="7"/>
  <c r="F87" i="7"/>
  <c r="B89" i="7"/>
  <c r="C88" i="7"/>
  <c r="D88" i="7" s="1"/>
  <c r="E75" i="4"/>
  <c r="F75" i="4"/>
  <c r="A75" i="4" s="1"/>
  <c r="C76" i="4"/>
  <c r="D76" i="4" s="1"/>
  <c r="B77" i="4"/>
  <c r="M52" i="4"/>
  <c r="K51" i="4"/>
  <c r="I51" i="4" s="1"/>
  <c r="I60" i="7" l="1"/>
  <c r="B90" i="7"/>
  <c r="C89" i="7"/>
  <c r="D89" i="7" s="1"/>
  <c r="A62" i="7"/>
  <c r="F88" i="7"/>
  <c r="E88" i="7"/>
  <c r="H61" i="7"/>
  <c r="L61" i="7"/>
  <c r="F76" i="4"/>
  <c r="A76" i="4" s="1"/>
  <c r="E76" i="4"/>
  <c r="C77" i="4"/>
  <c r="D77" i="4" s="1"/>
  <c r="B78" i="4"/>
  <c r="J51" i="4"/>
  <c r="P51" i="4" s="1"/>
  <c r="L52" i="4"/>
  <c r="H52" i="4"/>
  <c r="M53" i="4"/>
  <c r="E89" i="7" l="1"/>
  <c r="F89" i="7"/>
  <c r="G62" i="7"/>
  <c r="M62" i="7"/>
  <c r="N62" i="7" s="1"/>
  <c r="C90" i="7"/>
  <c r="D90" i="7" s="1"/>
  <c r="B91" i="7"/>
  <c r="K61" i="7"/>
  <c r="I61" i="7" s="1"/>
  <c r="E77" i="4"/>
  <c r="F77" i="4"/>
  <c r="C78" i="4"/>
  <c r="D78" i="4" s="1"/>
  <c r="B79" i="4"/>
  <c r="K52" i="4"/>
  <c r="J52" i="4" l="1"/>
  <c r="P52" i="4" s="1"/>
  <c r="I52" i="4"/>
  <c r="F90" i="7"/>
  <c r="E90" i="7"/>
  <c r="A63" i="7"/>
  <c r="H62" i="7"/>
  <c r="L62" i="7"/>
  <c r="B92" i="7"/>
  <c r="C91" i="7"/>
  <c r="D91" i="7" s="1"/>
  <c r="J61" i="7"/>
  <c r="E78" i="4"/>
  <c r="F78" i="4"/>
  <c r="C79" i="4"/>
  <c r="D79" i="4" s="1"/>
  <c r="B80" i="4"/>
  <c r="A77" i="4"/>
  <c r="M77" i="4" s="1"/>
  <c r="L53" i="4"/>
  <c r="H53" i="4"/>
  <c r="K62" i="7" l="1"/>
  <c r="I62" i="7" s="1"/>
  <c r="F91" i="7"/>
  <c r="E91" i="7"/>
  <c r="M63" i="7"/>
  <c r="N63" i="7" s="1"/>
  <c r="G63" i="7"/>
  <c r="B93" i="7"/>
  <c r="C92" i="7"/>
  <c r="D92" i="7" s="1"/>
  <c r="F79" i="4"/>
  <c r="A79" i="4" s="1"/>
  <c r="E79" i="4"/>
  <c r="C80" i="4"/>
  <c r="D80" i="4" s="1"/>
  <c r="B81" i="4"/>
  <c r="A78" i="4"/>
  <c r="M78" i="4" s="1"/>
  <c r="K53" i="4"/>
  <c r="J53" i="4" l="1"/>
  <c r="P53" i="4" s="1"/>
  <c r="I53" i="4"/>
  <c r="J62" i="7"/>
  <c r="A64" i="7"/>
  <c r="L63" i="7"/>
  <c r="H63" i="7"/>
  <c r="F92" i="7"/>
  <c r="E92" i="7"/>
  <c r="B94" i="7"/>
  <c r="C93" i="7"/>
  <c r="D93" i="7" s="1"/>
  <c r="E80" i="4"/>
  <c r="F80" i="4"/>
  <c r="A80" i="4" s="1"/>
  <c r="C81" i="4"/>
  <c r="D81" i="4" s="1"/>
  <c r="B82" i="4"/>
  <c r="H54" i="4"/>
  <c r="L54" i="4"/>
  <c r="E93" i="7" l="1"/>
  <c r="F93" i="7"/>
  <c r="G64" i="7"/>
  <c r="M64" i="7"/>
  <c r="N64" i="7" s="1"/>
  <c r="K63" i="7"/>
  <c r="I63" i="7" s="1"/>
  <c r="B95" i="7"/>
  <c r="C94" i="7"/>
  <c r="D94" i="7" s="1"/>
  <c r="E81" i="4"/>
  <c r="F81" i="4"/>
  <c r="A81" i="4" s="1"/>
  <c r="C82" i="4"/>
  <c r="D82" i="4" s="1"/>
  <c r="B83" i="4"/>
  <c r="K54" i="4"/>
  <c r="I54" i="4" s="1"/>
  <c r="J63" i="7" l="1"/>
  <c r="A65" i="7"/>
  <c r="L64" i="7"/>
  <c r="H64" i="7"/>
  <c r="F94" i="7"/>
  <c r="E94" i="7"/>
  <c r="B96" i="7"/>
  <c r="C95" i="7"/>
  <c r="D95" i="7" s="1"/>
  <c r="C83" i="4"/>
  <c r="D83" i="4" s="1"/>
  <c r="B84" i="4"/>
  <c r="E82" i="4"/>
  <c r="F82" i="4"/>
  <c r="A82" i="4" s="1"/>
  <c r="H55" i="4"/>
  <c r="L55" i="4"/>
  <c r="J54" i="4"/>
  <c r="P54" i="4" s="1"/>
  <c r="K64" i="7" l="1"/>
  <c r="J64" i="7" s="1"/>
  <c r="F95" i="7"/>
  <c r="E95" i="7"/>
  <c r="B97" i="7"/>
  <c r="C96" i="7"/>
  <c r="D96" i="7" s="1"/>
  <c r="G65" i="7"/>
  <c r="M65" i="7"/>
  <c r="N65" i="7" s="1"/>
  <c r="C84" i="4"/>
  <c r="D84" i="4" s="1"/>
  <c r="B85" i="4"/>
  <c r="E83" i="4"/>
  <c r="F83" i="4"/>
  <c r="A83" i="4" s="1"/>
  <c r="K55" i="4"/>
  <c r="J55" i="4" l="1"/>
  <c r="P55" i="4" s="1"/>
  <c r="I55" i="4"/>
  <c r="I64" i="7"/>
  <c r="B98" i="7"/>
  <c r="C97" i="7"/>
  <c r="D97" i="7" s="1"/>
  <c r="H65" i="7"/>
  <c r="L65" i="7"/>
  <c r="A66" i="7"/>
  <c r="F96" i="7"/>
  <c r="E96" i="7"/>
  <c r="C85" i="4"/>
  <c r="D85" i="4" s="1"/>
  <c r="B86" i="4"/>
  <c r="F84" i="4"/>
  <c r="A84" i="4" s="1"/>
  <c r="E84" i="4"/>
  <c r="M57" i="4"/>
  <c r="L56" i="4"/>
  <c r="H56" i="4"/>
  <c r="E97" i="7" l="1"/>
  <c r="F97" i="7"/>
  <c r="M66" i="7"/>
  <c r="N66" i="7" s="1"/>
  <c r="G66" i="7"/>
  <c r="K65" i="7"/>
  <c r="I65" i="7" s="1"/>
  <c r="B99" i="7"/>
  <c r="C98" i="7"/>
  <c r="D98" i="7" s="1"/>
  <c r="C86" i="4"/>
  <c r="D86" i="4" s="1"/>
  <c r="B87" i="4"/>
  <c r="F85" i="4"/>
  <c r="E85" i="4"/>
  <c r="K56" i="4"/>
  <c r="J56" i="4" l="1"/>
  <c r="P56" i="4" s="1"/>
  <c r="I56" i="4"/>
  <c r="J65" i="7"/>
  <c r="A67" i="7"/>
  <c r="B100" i="7"/>
  <c r="C99" i="7"/>
  <c r="D99" i="7" s="1"/>
  <c r="L66" i="7"/>
  <c r="H66" i="7"/>
  <c r="F98" i="7"/>
  <c r="E98" i="7"/>
  <c r="C87" i="4"/>
  <c r="D87" i="4" s="1"/>
  <c r="B88" i="4"/>
  <c r="A85" i="4"/>
  <c r="M85" i="4" s="1"/>
  <c r="F86" i="4"/>
  <c r="A86" i="4" s="1"/>
  <c r="E86" i="4"/>
  <c r="L57" i="4"/>
  <c r="H57" i="4"/>
  <c r="K66" i="7" l="1"/>
  <c r="J66" i="7" s="1"/>
  <c r="F99" i="7"/>
  <c r="E99" i="7"/>
  <c r="B101" i="7"/>
  <c r="C100" i="7"/>
  <c r="D100" i="7" s="1"/>
  <c r="G67" i="7"/>
  <c r="M67" i="7"/>
  <c r="N67" i="7" s="1"/>
  <c r="C88" i="4"/>
  <c r="D88" i="4" s="1"/>
  <c r="B89" i="4"/>
  <c r="F87" i="4"/>
  <c r="E87" i="4"/>
  <c r="K57" i="4"/>
  <c r="J57" i="4" l="1"/>
  <c r="P57" i="4" s="1"/>
  <c r="I57" i="4"/>
  <c r="I66" i="7"/>
  <c r="C101" i="7"/>
  <c r="D101" i="7" s="1"/>
  <c r="B102" i="7"/>
  <c r="F100" i="7"/>
  <c r="E100" i="7"/>
  <c r="A68" i="7"/>
  <c r="H67" i="7"/>
  <c r="L67" i="7"/>
  <c r="C89" i="4"/>
  <c r="D89" i="4" s="1"/>
  <c r="B90" i="4"/>
  <c r="A87" i="4"/>
  <c r="M87" i="4" s="1"/>
  <c r="F88" i="4"/>
  <c r="A88" i="4" s="1"/>
  <c r="E88" i="4"/>
  <c r="M59" i="4"/>
  <c r="L58" i="4"/>
  <c r="H58" i="4"/>
  <c r="G68" i="7" l="1"/>
  <c r="M68" i="7"/>
  <c r="N68" i="7" s="1"/>
  <c r="K67" i="7"/>
  <c r="I67" i="7" s="1"/>
  <c r="B103" i="7"/>
  <c r="C102" i="7"/>
  <c r="D102" i="7" s="1"/>
  <c r="F101" i="7"/>
  <c r="E101" i="7"/>
  <c r="C90" i="4"/>
  <c r="D90" i="4" s="1"/>
  <c r="B91" i="4"/>
  <c r="E89" i="4"/>
  <c r="F89" i="4"/>
  <c r="A89" i="4" s="1"/>
  <c r="K58" i="4"/>
  <c r="I58" i="4" s="1"/>
  <c r="B104" i="7" l="1"/>
  <c r="C103" i="7"/>
  <c r="D103" i="7" s="1"/>
  <c r="J67" i="7"/>
  <c r="A69" i="7"/>
  <c r="F102" i="7"/>
  <c r="E102" i="7"/>
  <c r="L68" i="7"/>
  <c r="H68" i="7"/>
  <c r="C91" i="4"/>
  <c r="D91" i="4" s="1"/>
  <c r="B92" i="4"/>
  <c r="F90" i="4"/>
  <c r="A90" i="4" s="1"/>
  <c r="E90" i="4"/>
  <c r="H59" i="4"/>
  <c r="L59" i="4"/>
  <c r="J58" i="4"/>
  <c r="P58" i="4" s="1"/>
  <c r="F103" i="7" l="1"/>
  <c r="E103" i="7"/>
  <c r="G69" i="7"/>
  <c r="M69" i="7"/>
  <c r="N69" i="7" s="1"/>
  <c r="K68" i="7"/>
  <c r="I68" i="7" s="1"/>
  <c r="B105" i="7"/>
  <c r="C104" i="7"/>
  <c r="D104" i="7" s="1"/>
  <c r="C92" i="4"/>
  <c r="D92" i="4" s="1"/>
  <c r="B93" i="4"/>
  <c r="E91" i="4"/>
  <c r="F91" i="4"/>
  <c r="A91" i="4" s="1"/>
  <c r="K59" i="4"/>
  <c r="J59" i="4" l="1"/>
  <c r="P59" i="4" s="1"/>
  <c r="I59" i="4"/>
  <c r="J68" i="7"/>
  <c r="F104" i="7"/>
  <c r="E104" i="7"/>
  <c r="A70" i="7"/>
  <c r="C105" i="7"/>
  <c r="D105" i="7" s="1"/>
  <c r="B106" i="7"/>
  <c r="L69" i="7"/>
  <c r="H69" i="7"/>
  <c r="C93" i="4"/>
  <c r="D93" i="4" s="1"/>
  <c r="B94" i="4"/>
  <c r="F92" i="4"/>
  <c r="E92" i="4"/>
  <c r="L60" i="4"/>
  <c r="H60" i="4"/>
  <c r="M61" i="4"/>
  <c r="E105" i="7" l="1"/>
  <c r="F105" i="7"/>
  <c r="M70" i="7"/>
  <c r="N70" i="7" s="1"/>
  <c r="G70" i="7"/>
  <c r="B107" i="7"/>
  <c r="C106" i="7"/>
  <c r="D106" i="7" s="1"/>
  <c r="K69" i="7"/>
  <c r="I69" i="7" s="1"/>
  <c r="C94" i="4"/>
  <c r="D94" i="4" s="1"/>
  <c r="B95" i="4"/>
  <c r="A92" i="4"/>
  <c r="M92" i="4" s="1"/>
  <c r="F93" i="4"/>
  <c r="A93" i="4" s="1"/>
  <c r="E93" i="4"/>
  <c r="K60" i="4"/>
  <c r="J60" i="4" l="1"/>
  <c r="P60" i="4" s="1"/>
  <c r="I60" i="4"/>
  <c r="J69" i="7"/>
  <c r="F106" i="7"/>
  <c r="E106" i="7"/>
  <c r="A71" i="7"/>
  <c r="B108" i="7"/>
  <c r="C107" i="7"/>
  <c r="D107" i="7" s="1"/>
  <c r="H70" i="7"/>
  <c r="L70" i="7"/>
  <c r="C95" i="4"/>
  <c r="D95" i="4" s="1"/>
  <c r="B96" i="4"/>
  <c r="F94" i="4"/>
  <c r="A94" i="4" s="1"/>
  <c r="E94" i="4"/>
  <c r="M62" i="4"/>
  <c r="L61" i="4"/>
  <c r="H61" i="4"/>
  <c r="K70" i="7" l="1"/>
  <c r="J70" i="7" s="1"/>
  <c r="C108" i="7"/>
  <c r="D108" i="7" s="1"/>
  <c r="B109" i="7"/>
  <c r="G71" i="7"/>
  <c r="M71" i="7"/>
  <c r="N71" i="7" s="1"/>
  <c r="E107" i="7"/>
  <c r="F107" i="7"/>
  <c r="C96" i="4"/>
  <c r="D96" i="4" s="1"/>
  <c r="B97" i="4"/>
  <c r="F95" i="4"/>
  <c r="A95" i="4" s="1"/>
  <c r="E95" i="4"/>
  <c r="K61" i="4"/>
  <c r="I61" i="4" s="1"/>
  <c r="A72" i="7" l="1"/>
  <c r="B110" i="7"/>
  <c r="C109" i="7"/>
  <c r="D109" i="7" s="1"/>
  <c r="E108" i="7"/>
  <c r="F108" i="7"/>
  <c r="I70" i="7"/>
  <c r="L71" i="7"/>
  <c r="H71" i="7"/>
  <c r="C97" i="4"/>
  <c r="D97" i="4" s="1"/>
  <c r="B98" i="4"/>
  <c r="E96" i="4"/>
  <c r="F96" i="4"/>
  <c r="A96" i="4" s="1"/>
  <c r="J61" i="4"/>
  <c r="P61" i="4" s="1"/>
  <c r="H62" i="4"/>
  <c r="L62" i="4"/>
  <c r="M63" i="4"/>
  <c r="G72" i="7" l="1"/>
  <c r="M72" i="7"/>
  <c r="N72" i="7" s="1"/>
  <c r="C110" i="7"/>
  <c r="D110" i="7" s="1"/>
  <c r="B111" i="7"/>
  <c r="K71" i="7"/>
  <c r="J71" i="7" s="1"/>
  <c r="E109" i="7"/>
  <c r="F109" i="7"/>
  <c r="C98" i="4"/>
  <c r="D98" i="4" s="1"/>
  <c r="B99" i="4"/>
  <c r="F97" i="4"/>
  <c r="A97" i="4" s="1"/>
  <c r="E97" i="4"/>
  <c r="K62" i="4"/>
  <c r="J62" i="4" l="1"/>
  <c r="P62" i="4" s="1"/>
  <c r="I62" i="4"/>
  <c r="B112" i="7"/>
  <c r="C111" i="7"/>
  <c r="D111" i="7" s="1"/>
  <c r="F110" i="7"/>
  <c r="E110" i="7"/>
  <c r="A73" i="7"/>
  <c r="I71" i="7"/>
  <c r="H72" i="7"/>
  <c r="L72" i="7"/>
  <c r="C99" i="4"/>
  <c r="D99" i="4" s="1"/>
  <c r="B100" i="4"/>
  <c r="F98" i="4"/>
  <c r="A98" i="4" s="1"/>
  <c r="E98" i="4"/>
  <c r="H63" i="4"/>
  <c r="L63" i="4"/>
  <c r="M73" i="7" l="1"/>
  <c r="N73" i="7" s="1"/>
  <c r="G73" i="7"/>
  <c r="K72" i="7"/>
  <c r="I72" i="7" s="1"/>
  <c r="F111" i="7"/>
  <c r="E111" i="7"/>
  <c r="B113" i="7"/>
  <c r="C112" i="7"/>
  <c r="D112" i="7" s="1"/>
  <c r="C100" i="4"/>
  <c r="D100" i="4" s="1"/>
  <c r="B101" i="4"/>
  <c r="F99" i="4"/>
  <c r="A99" i="4" s="1"/>
  <c r="E99" i="4"/>
  <c r="K63" i="4"/>
  <c r="J63" i="4" l="1"/>
  <c r="P63" i="4" s="1"/>
  <c r="I63" i="4"/>
  <c r="J72" i="7"/>
  <c r="F112" i="7"/>
  <c r="E112" i="7"/>
  <c r="L73" i="7"/>
  <c r="H73" i="7"/>
  <c r="B114" i="7"/>
  <c r="C113" i="7"/>
  <c r="D113" i="7" s="1"/>
  <c r="A74" i="7"/>
  <c r="C101" i="4"/>
  <c r="D101" i="4" s="1"/>
  <c r="B102" i="4"/>
  <c r="F100" i="4"/>
  <c r="A100" i="4" s="1"/>
  <c r="E100" i="4"/>
  <c r="H64" i="4"/>
  <c r="L64" i="4"/>
  <c r="B115" i="7" l="1"/>
  <c r="C114" i="7"/>
  <c r="D114" i="7" s="1"/>
  <c r="F113" i="7"/>
  <c r="E113" i="7"/>
  <c r="K73" i="7"/>
  <c r="I73" i="7" s="1"/>
  <c r="M74" i="7"/>
  <c r="N74" i="7" s="1"/>
  <c r="G74" i="7"/>
  <c r="C102" i="4"/>
  <c r="D102" i="4" s="1"/>
  <c r="B103" i="4"/>
  <c r="F101" i="4"/>
  <c r="A101" i="4" s="1"/>
  <c r="E101" i="4"/>
  <c r="M65" i="4"/>
  <c r="K64" i="4"/>
  <c r="J64" i="4" l="1"/>
  <c r="P64" i="4" s="1"/>
  <c r="I64" i="4"/>
  <c r="J73" i="7"/>
  <c r="A75" i="7"/>
  <c r="H74" i="7"/>
  <c r="L74" i="7"/>
  <c r="F114" i="7"/>
  <c r="E114" i="7"/>
  <c r="B116" i="7"/>
  <c r="C115" i="7"/>
  <c r="D115" i="7" s="1"/>
  <c r="C103" i="4"/>
  <c r="D103" i="4" s="1"/>
  <c r="B104" i="4"/>
  <c r="E102" i="4"/>
  <c r="F102" i="4"/>
  <c r="A102" i="4" s="1"/>
  <c r="L65" i="4"/>
  <c r="H65" i="4"/>
  <c r="K74" i="7" l="1"/>
  <c r="J74" i="7" s="1"/>
  <c r="B117" i="7"/>
  <c r="C116" i="7"/>
  <c r="D116" i="7" s="1"/>
  <c r="F115" i="7"/>
  <c r="E115" i="7"/>
  <c r="G75" i="7"/>
  <c r="M75" i="7"/>
  <c r="N75" i="7" s="1"/>
  <c r="C104" i="4"/>
  <c r="D104" i="4" s="1"/>
  <c r="B105" i="4"/>
  <c r="F103" i="4"/>
  <c r="A103" i="4" s="1"/>
  <c r="E103" i="4"/>
  <c r="K65" i="4"/>
  <c r="I65" i="4" s="1"/>
  <c r="B118" i="7" l="1"/>
  <c r="C117" i="7"/>
  <c r="D117" i="7" s="1"/>
  <c r="I74" i="7"/>
  <c r="F116" i="7"/>
  <c r="E116" i="7"/>
  <c r="A76" i="7"/>
  <c r="L75" i="7"/>
  <c r="H75" i="7"/>
  <c r="C105" i="4"/>
  <c r="D105" i="4" s="1"/>
  <c r="B106" i="4"/>
  <c r="F104" i="4"/>
  <c r="A104" i="4" s="1"/>
  <c r="E104" i="4"/>
  <c r="J65" i="4"/>
  <c r="P65" i="4" s="1"/>
  <c r="L66" i="4"/>
  <c r="H66" i="4"/>
  <c r="K75" i="7" l="1"/>
  <c r="J75" i="7" s="1"/>
  <c r="G76" i="7"/>
  <c r="M76" i="7"/>
  <c r="N76" i="7" s="1"/>
  <c r="F117" i="7"/>
  <c r="E117" i="7"/>
  <c r="B119" i="7"/>
  <c r="C118" i="7"/>
  <c r="D118" i="7" s="1"/>
  <c r="C106" i="4"/>
  <c r="D106" i="4" s="1"/>
  <c r="B107" i="4"/>
  <c r="E105" i="4"/>
  <c r="F105" i="4"/>
  <c r="A105" i="4" s="1"/>
  <c r="K66" i="4"/>
  <c r="I66" i="4" s="1"/>
  <c r="I75" i="7" l="1"/>
  <c r="A77" i="7"/>
  <c r="H76" i="7"/>
  <c r="L76" i="7"/>
  <c r="F118" i="7"/>
  <c r="E118" i="7"/>
  <c r="B120" i="7"/>
  <c r="C119" i="7"/>
  <c r="D119" i="7" s="1"/>
  <c r="C107" i="4"/>
  <c r="D107" i="4" s="1"/>
  <c r="B108" i="4"/>
  <c r="F106" i="4"/>
  <c r="A106" i="4" s="1"/>
  <c r="E106" i="4"/>
  <c r="J66" i="4"/>
  <c r="P66" i="4" s="1"/>
  <c r="H67" i="4"/>
  <c r="L67" i="4"/>
  <c r="B121" i="7" l="1"/>
  <c r="C120" i="7"/>
  <c r="D120" i="7" s="1"/>
  <c r="K76" i="7"/>
  <c r="I76" i="7" s="1"/>
  <c r="F119" i="7"/>
  <c r="E119" i="7"/>
  <c r="G77" i="7"/>
  <c r="M77" i="7"/>
  <c r="N77" i="7" s="1"/>
  <c r="C108" i="4"/>
  <c r="D108" i="4" s="1"/>
  <c r="B109" i="4"/>
  <c r="E107" i="4"/>
  <c r="F107" i="4"/>
  <c r="A107" i="4" s="1"/>
  <c r="K67" i="4"/>
  <c r="I67" i="4" s="1"/>
  <c r="J76" i="7" l="1"/>
  <c r="A78" i="7"/>
  <c r="L77" i="7"/>
  <c r="H77" i="7"/>
  <c r="F120" i="7"/>
  <c r="E120" i="7"/>
  <c r="B122" i="7"/>
  <c r="C121" i="7"/>
  <c r="D121" i="7" s="1"/>
  <c r="C109" i="4"/>
  <c r="D109" i="4" s="1"/>
  <c r="B110" i="4"/>
  <c r="F108" i="4"/>
  <c r="A108" i="4" s="1"/>
  <c r="E108" i="4"/>
  <c r="J67" i="4"/>
  <c r="P67" i="4" s="1"/>
  <c r="H68" i="4"/>
  <c r="L68" i="4"/>
  <c r="M69" i="4"/>
  <c r="K77" i="7" l="1"/>
  <c r="J77" i="7" s="1"/>
  <c r="E121" i="7"/>
  <c r="F121" i="7"/>
  <c r="B123" i="7"/>
  <c r="C122" i="7"/>
  <c r="D122" i="7" s="1"/>
  <c r="M78" i="7"/>
  <c r="N78" i="7" s="1"/>
  <c r="G78" i="7"/>
  <c r="E109" i="4"/>
  <c r="F109" i="4"/>
  <c r="A109" i="4" s="1"/>
  <c r="C110" i="4"/>
  <c r="D110" i="4" s="1"/>
  <c r="B111" i="4"/>
  <c r="K68" i="4"/>
  <c r="J68" i="4" l="1"/>
  <c r="P68" i="4" s="1"/>
  <c r="I68" i="4"/>
  <c r="I77" i="7"/>
  <c r="L78" i="7"/>
  <c r="H78" i="7"/>
  <c r="A79" i="7"/>
  <c r="B124" i="7"/>
  <c r="C123" i="7"/>
  <c r="D123" i="7" s="1"/>
  <c r="F122" i="7"/>
  <c r="E122" i="7"/>
  <c r="E110" i="4"/>
  <c r="F110" i="4"/>
  <c r="A110" i="4" s="1"/>
  <c r="C111" i="4"/>
  <c r="D111" i="4" s="1"/>
  <c r="B112" i="4"/>
  <c r="L69" i="4"/>
  <c r="H69" i="4"/>
  <c r="M70" i="4"/>
  <c r="B125" i="7" l="1"/>
  <c r="C124" i="7"/>
  <c r="D124" i="7" s="1"/>
  <c r="G79" i="7"/>
  <c r="M79" i="7"/>
  <c r="N79" i="7" s="1"/>
  <c r="F123" i="7"/>
  <c r="E123" i="7"/>
  <c r="K78" i="7"/>
  <c r="J78" i="7" s="1"/>
  <c r="F111" i="4"/>
  <c r="A111" i="4" s="1"/>
  <c r="E111" i="4"/>
  <c r="C112" i="4"/>
  <c r="D112" i="4" s="1"/>
  <c r="B113" i="4"/>
  <c r="K69" i="4"/>
  <c r="I69" i="4" s="1"/>
  <c r="I78" i="7" l="1"/>
  <c r="A80" i="7"/>
  <c r="B126" i="7"/>
  <c r="C125" i="7"/>
  <c r="D125" i="7" s="1"/>
  <c r="H79" i="7"/>
  <c r="L79" i="7"/>
  <c r="F124" i="7"/>
  <c r="E124" i="7"/>
  <c r="F112" i="4"/>
  <c r="A112" i="4" s="1"/>
  <c r="E112" i="4"/>
  <c r="C113" i="4"/>
  <c r="D113" i="4" s="1"/>
  <c r="B114" i="4"/>
  <c r="J69" i="4"/>
  <c r="P69" i="4" s="1"/>
  <c r="H70" i="4"/>
  <c r="L70" i="4"/>
  <c r="K79" i="7" l="1"/>
  <c r="I79" i="7" s="1"/>
  <c r="F125" i="7"/>
  <c r="E125" i="7"/>
  <c r="C126" i="7"/>
  <c r="D126" i="7" s="1"/>
  <c r="B127" i="7"/>
  <c r="M80" i="7"/>
  <c r="N80" i="7" s="1"/>
  <c r="G80" i="7"/>
  <c r="E113" i="4"/>
  <c r="F113" i="4"/>
  <c r="A113" i="4" s="1"/>
  <c r="C114" i="4"/>
  <c r="D114" i="4" s="1"/>
  <c r="B115" i="4"/>
  <c r="K70" i="4"/>
  <c r="I70" i="4" s="1"/>
  <c r="A81" i="7" l="1"/>
  <c r="F126" i="7"/>
  <c r="E126" i="7"/>
  <c r="B128" i="7"/>
  <c r="C127" i="7"/>
  <c r="D127" i="7" s="1"/>
  <c r="J79" i="7"/>
  <c r="L80" i="7"/>
  <c r="H80" i="7"/>
  <c r="F114" i="4"/>
  <c r="A114" i="4" s="1"/>
  <c r="E114" i="4"/>
  <c r="C115" i="4"/>
  <c r="D115" i="4" s="1"/>
  <c r="B116" i="4"/>
  <c r="J70" i="4"/>
  <c r="P70" i="4" s="1"/>
  <c r="H71" i="4"/>
  <c r="L71" i="4"/>
  <c r="M72" i="4"/>
  <c r="B129" i="7" l="1"/>
  <c r="C128" i="7"/>
  <c r="D128" i="7" s="1"/>
  <c r="F127" i="7"/>
  <c r="E127" i="7"/>
  <c r="K80" i="7"/>
  <c r="J80" i="7" s="1"/>
  <c r="G81" i="7"/>
  <c r="M81" i="7"/>
  <c r="N81" i="7" s="1"/>
  <c r="C116" i="4"/>
  <c r="D116" i="4" s="1"/>
  <c r="B117" i="4"/>
  <c r="F115" i="4"/>
  <c r="A115" i="4" s="1"/>
  <c r="E115" i="4"/>
  <c r="K71" i="4"/>
  <c r="I71" i="4" s="1"/>
  <c r="I80" i="7" l="1"/>
  <c r="A82" i="7"/>
  <c r="L81" i="7"/>
  <c r="H81" i="7"/>
  <c r="F128" i="7"/>
  <c r="E128" i="7"/>
  <c r="B130" i="7"/>
  <c r="C129" i="7"/>
  <c r="D129" i="7" s="1"/>
  <c r="C117" i="4"/>
  <c r="D117" i="4" s="1"/>
  <c r="B118" i="4"/>
  <c r="E116" i="4"/>
  <c r="F116" i="4"/>
  <c r="A116" i="4" s="1"/>
  <c r="J71" i="4"/>
  <c r="P71" i="4" s="1"/>
  <c r="M73" i="4"/>
  <c r="H72" i="4"/>
  <c r="L72" i="4"/>
  <c r="F129" i="7" l="1"/>
  <c r="E129" i="7"/>
  <c r="K81" i="7"/>
  <c r="J81" i="7" s="1"/>
  <c r="M82" i="7"/>
  <c r="N82" i="7" s="1"/>
  <c r="G82" i="7"/>
  <c r="C130" i="7"/>
  <c r="D130" i="7" s="1"/>
  <c r="B131" i="7"/>
  <c r="C118" i="4"/>
  <c r="D118" i="4" s="1"/>
  <c r="B119" i="4"/>
  <c r="F117" i="4"/>
  <c r="A117" i="4" s="1"/>
  <c r="E117" i="4"/>
  <c r="K72" i="4"/>
  <c r="I72" i="4" s="1"/>
  <c r="I81" i="7" l="1"/>
  <c r="A83" i="7"/>
  <c r="B132" i="7"/>
  <c r="C131" i="7"/>
  <c r="D131" i="7" s="1"/>
  <c r="F130" i="7"/>
  <c r="E130" i="7"/>
  <c r="H82" i="7"/>
  <c r="L82" i="7"/>
  <c r="C119" i="4"/>
  <c r="D119" i="4" s="1"/>
  <c r="B120" i="4"/>
  <c r="E118" i="4"/>
  <c r="F118" i="4"/>
  <c r="A118" i="4" s="1"/>
  <c r="J72" i="4"/>
  <c r="P72" i="4" s="1"/>
  <c r="L73" i="4"/>
  <c r="H73" i="4"/>
  <c r="M74" i="4"/>
  <c r="B133" i="7" l="1"/>
  <c r="C132" i="7"/>
  <c r="D132" i="7" s="1"/>
  <c r="G83" i="7"/>
  <c r="M83" i="7"/>
  <c r="N83" i="7" s="1"/>
  <c r="F131" i="7"/>
  <c r="E131" i="7"/>
  <c r="K82" i="7"/>
  <c r="I82" i="7" s="1"/>
  <c r="C120" i="4"/>
  <c r="D120" i="4" s="1"/>
  <c r="B121" i="4"/>
  <c r="F119" i="4"/>
  <c r="A119" i="4" s="1"/>
  <c r="E119" i="4"/>
  <c r="K73" i="4"/>
  <c r="I73" i="4" s="1"/>
  <c r="A84" i="7" l="1"/>
  <c r="F132" i="7"/>
  <c r="E132" i="7"/>
  <c r="L83" i="7"/>
  <c r="H83" i="7"/>
  <c r="J82" i="7"/>
  <c r="B134" i="7"/>
  <c r="C133" i="7"/>
  <c r="D133" i="7" s="1"/>
  <c r="C121" i="4"/>
  <c r="D121" i="4" s="1"/>
  <c r="B122" i="4"/>
  <c r="F120" i="4"/>
  <c r="A120" i="4" s="1"/>
  <c r="E120" i="4"/>
  <c r="J73" i="4"/>
  <c r="P73" i="4" s="1"/>
  <c r="L74" i="4"/>
  <c r="H74" i="4"/>
  <c r="M75" i="4"/>
  <c r="K83" i="7" l="1"/>
  <c r="I83" i="7" s="1"/>
  <c r="C134" i="7"/>
  <c r="D134" i="7" s="1"/>
  <c r="B135" i="7"/>
  <c r="F133" i="7"/>
  <c r="E133" i="7"/>
  <c r="G84" i="7"/>
  <c r="M84" i="7"/>
  <c r="N84" i="7" s="1"/>
  <c r="C122" i="4"/>
  <c r="D122" i="4" s="1"/>
  <c r="B123" i="4"/>
  <c r="E121" i="4"/>
  <c r="F121" i="4"/>
  <c r="A121" i="4" s="1"/>
  <c r="K74" i="4"/>
  <c r="I74" i="4" s="1"/>
  <c r="J83" i="7" l="1"/>
  <c r="B136" i="7"/>
  <c r="C135" i="7"/>
  <c r="D135" i="7" s="1"/>
  <c r="F134" i="7"/>
  <c r="E134" i="7"/>
  <c r="A85" i="7"/>
  <c r="L84" i="7"/>
  <c r="H84" i="7"/>
  <c r="C123" i="4"/>
  <c r="D123" i="4" s="1"/>
  <c r="B124" i="4"/>
  <c r="E122" i="4"/>
  <c r="F122" i="4"/>
  <c r="A122" i="4" s="1"/>
  <c r="J74" i="4"/>
  <c r="P74" i="4" s="1"/>
  <c r="M76" i="4"/>
  <c r="H75" i="4"/>
  <c r="L75" i="4"/>
  <c r="K84" i="7" l="1"/>
  <c r="I84" i="7" s="1"/>
  <c r="G85" i="7"/>
  <c r="M85" i="7"/>
  <c r="N85" i="7" s="1"/>
  <c r="F135" i="7"/>
  <c r="E135" i="7"/>
  <c r="B137" i="7"/>
  <c r="C136" i="7"/>
  <c r="D136" i="7" s="1"/>
  <c r="C124" i="4"/>
  <c r="D124" i="4" s="1"/>
  <c r="B125" i="4"/>
  <c r="E123" i="4"/>
  <c r="F123" i="4"/>
  <c r="A123" i="4" s="1"/>
  <c r="K75" i="4"/>
  <c r="J75" i="4" l="1"/>
  <c r="P75" i="4" s="1"/>
  <c r="I75" i="4"/>
  <c r="J84" i="7"/>
  <c r="A86" i="7"/>
  <c r="F136" i="7"/>
  <c r="E136" i="7"/>
  <c r="H85" i="7"/>
  <c r="L85" i="7"/>
  <c r="B138" i="7"/>
  <c r="C137" i="7"/>
  <c r="D137" i="7" s="1"/>
  <c r="C125" i="4"/>
  <c r="D125" i="4" s="1"/>
  <c r="B126" i="4"/>
  <c r="F124" i="4"/>
  <c r="A124" i="4" s="1"/>
  <c r="E124" i="4"/>
  <c r="L76" i="4"/>
  <c r="H76" i="4"/>
  <c r="C138" i="7" l="1"/>
  <c r="D138" i="7" s="1"/>
  <c r="B139" i="7"/>
  <c r="F137" i="7"/>
  <c r="E137" i="7"/>
  <c r="K85" i="7"/>
  <c r="I85" i="7" s="1"/>
  <c r="M86" i="7"/>
  <c r="N86" i="7" s="1"/>
  <c r="G86" i="7"/>
  <c r="C126" i="4"/>
  <c r="D126" i="4" s="1"/>
  <c r="B127" i="4"/>
  <c r="F125" i="4"/>
  <c r="A125" i="4" s="1"/>
  <c r="E125" i="4"/>
  <c r="K76" i="4"/>
  <c r="J76" i="4" l="1"/>
  <c r="P76" i="4" s="1"/>
  <c r="I76" i="4"/>
  <c r="J85" i="7"/>
  <c r="A87" i="7"/>
  <c r="B140" i="7"/>
  <c r="C139" i="7"/>
  <c r="D139" i="7" s="1"/>
  <c r="H86" i="7"/>
  <c r="L86" i="7"/>
  <c r="F138" i="7"/>
  <c r="E138" i="7"/>
  <c r="C127" i="4"/>
  <c r="D127" i="4" s="1"/>
  <c r="B128" i="4"/>
  <c r="F126" i="4"/>
  <c r="A126" i="4" s="1"/>
  <c r="E126" i="4"/>
  <c r="H77" i="4"/>
  <c r="L77" i="4"/>
  <c r="K86" i="7" l="1"/>
  <c r="J86" i="7" s="1"/>
  <c r="B141" i="7"/>
  <c r="C140" i="7"/>
  <c r="D140" i="7" s="1"/>
  <c r="G87" i="7"/>
  <c r="M87" i="7"/>
  <c r="N87" i="7" s="1"/>
  <c r="F139" i="7"/>
  <c r="E139" i="7"/>
  <c r="C128" i="4"/>
  <c r="D128" i="4" s="1"/>
  <c r="B129" i="4"/>
  <c r="F127" i="4"/>
  <c r="A127" i="4" s="1"/>
  <c r="E127" i="4"/>
  <c r="K77" i="4"/>
  <c r="J77" i="4" l="1"/>
  <c r="P77" i="4" s="1"/>
  <c r="I77" i="4"/>
  <c r="I86" i="7"/>
  <c r="A88" i="7"/>
  <c r="B142" i="7"/>
  <c r="C141" i="7"/>
  <c r="D141" i="7" s="1"/>
  <c r="L87" i="7"/>
  <c r="H87" i="7"/>
  <c r="F140" i="7"/>
  <c r="E140" i="7"/>
  <c r="C129" i="4"/>
  <c r="D129" i="4" s="1"/>
  <c r="B130" i="4"/>
  <c r="F128" i="4"/>
  <c r="A128" i="4" s="1"/>
  <c r="E128" i="4"/>
  <c r="M79" i="4"/>
  <c r="H78" i="4"/>
  <c r="L78" i="4"/>
  <c r="K87" i="7" l="1"/>
  <c r="I87" i="7" s="1"/>
  <c r="F141" i="7"/>
  <c r="E141" i="7"/>
  <c r="G88" i="7"/>
  <c r="M88" i="7"/>
  <c r="N88" i="7" s="1"/>
  <c r="C142" i="7"/>
  <c r="D142" i="7" s="1"/>
  <c r="B143" i="7"/>
  <c r="C130" i="4"/>
  <c r="D130" i="4" s="1"/>
  <c r="B131" i="4"/>
  <c r="F129" i="4"/>
  <c r="A129" i="4" s="1"/>
  <c r="E129" i="4"/>
  <c r="K78" i="4"/>
  <c r="I78" i="4" s="1"/>
  <c r="J87" i="7" l="1"/>
  <c r="H88" i="7"/>
  <c r="L88" i="7"/>
  <c r="F142" i="7"/>
  <c r="E142" i="7"/>
  <c r="B144" i="7"/>
  <c r="C143" i="7"/>
  <c r="D143" i="7" s="1"/>
  <c r="A89" i="7"/>
  <c r="C131" i="4"/>
  <c r="D131" i="4" s="1"/>
  <c r="B132" i="4"/>
  <c r="F130" i="4"/>
  <c r="A130" i="4" s="1"/>
  <c r="E130" i="4"/>
  <c r="L79" i="4"/>
  <c r="H79" i="4"/>
  <c r="J78" i="4"/>
  <c r="P78" i="4" s="1"/>
  <c r="M80" i="4"/>
  <c r="B145" i="7" l="1"/>
  <c r="C144" i="7"/>
  <c r="D144" i="7" s="1"/>
  <c r="F143" i="7"/>
  <c r="E143" i="7"/>
  <c r="G89" i="7"/>
  <c r="M89" i="7"/>
  <c r="N89" i="7" s="1"/>
  <c r="K88" i="7"/>
  <c r="I88" i="7" s="1"/>
  <c r="C132" i="4"/>
  <c r="D132" i="4" s="1"/>
  <c r="B133" i="4"/>
  <c r="F131" i="4"/>
  <c r="A131" i="4" s="1"/>
  <c r="E131" i="4"/>
  <c r="K79" i="4"/>
  <c r="J79" i="4" l="1"/>
  <c r="P79" i="4" s="1"/>
  <c r="I79" i="4"/>
  <c r="J88" i="7"/>
  <c r="L89" i="7"/>
  <c r="H89" i="7"/>
  <c r="A90" i="7"/>
  <c r="F144" i="7"/>
  <c r="E144" i="7"/>
  <c r="B146" i="7"/>
  <c r="C145" i="7"/>
  <c r="D145" i="7" s="1"/>
  <c r="C133" i="4"/>
  <c r="D133" i="4" s="1"/>
  <c r="B134" i="4"/>
  <c r="E132" i="4"/>
  <c r="F132" i="4"/>
  <c r="A132" i="4" s="1"/>
  <c r="H80" i="4"/>
  <c r="L80" i="4"/>
  <c r="M81" i="4"/>
  <c r="K89" i="7" l="1"/>
  <c r="J89" i="7" s="1"/>
  <c r="C146" i="7"/>
  <c r="D146" i="7" s="1"/>
  <c r="B147" i="7"/>
  <c r="G90" i="7"/>
  <c r="M90" i="7"/>
  <c r="N90" i="7" s="1"/>
  <c r="E145" i="7"/>
  <c r="F145" i="7"/>
  <c r="C134" i="4"/>
  <c r="D134" i="4" s="1"/>
  <c r="B135" i="4"/>
  <c r="E133" i="4"/>
  <c r="F133" i="4"/>
  <c r="A133" i="4" s="1"/>
  <c r="K80" i="4"/>
  <c r="I80" i="4" s="1"/>
  <c r="L90" i="7" l="1"/>
  <c r="H90" i="7"/>
  <c r="A91" i="7"/>
  <c r="B148" i="7"/>
  <c r="C147" i="7"/>
  <c r="D147" i="7" s="1"/>
  <c r="E146" i="7"/>
  <c r="F146" i="7"/>
  <c r="I89" i="7"/>
  <c r="C135" i="4"/>
  <c r="D135" i="4" s="1"/>
  <c r="B136" i="4"/>
  <c r="F134" i="4"/>
  <c r="A134" i="4" s="1"/>
  <c r="E134" i="4"/>
  <c r="J80" i="4"/>
  <c r="P80" i="4" s="1"/>
  <c r="M82" i="4"/>
  <c r="H81" i="4"/>
  <c r="L81" i="4"/>
  <c r="F147" i="7" l="1"/>
  <c r="E147" i="7"/>
  <c r="G91" i="7"/>
  <c r="M91" i="7"/>
  <c r="N91" i="7" s="1"/>
  <c r="B149" i="7"/>
  <c r="C148" i="7"/>
  <c r="D148" i="7" s="1"/>
  <c r="K90" i="7"/>
  <c r="J90" i="7" s="1"/>
  <c r="C136" i="4"/>
  <c r="D136" i="4" s="1"/>
  <c r="B137" i="4"/>
  <c r="F135" i="4"/>
  <c r="A135" i="4" s="1"/>
  <c r="E135" i="4"/>
  <c r="K81" i="4"/>
  <c r="J81" i="4" l="1"/>
  <c r="P81" i="4" s="1"/>
  <c r="I81" i="4"/>
  <c r="I90" i="7"/>
  <c r="E148" i="7"/>
  <c r="F148" i="7"/>
  <c r="C149" i="7"/>
  <c r="D149" i="7" s="1"/>
  <c r="B150" i="7"/>
  <c r="H91" i="7"/>
  <c r="L91" i="7"/>
  <c r="A92" i="7"/>
  <c r="C137" i="4"/>
  <c r="D137" i="4" s="1"/>
  <c r="B138" i="4"/>
  <c r="E136" i="4"/>
  <c r="F136" i="4"/>
  <c r="A136" i="4" s="1"/>
  <c r="M83" i="4"/>
  <c r="L82" i="4"/>
  <c r="H82" i="4"/>
  <c r="K91" i="7" l="1"/>
  <c r="I91" i="7" s="1"/>
  <c r="C150" i="7"/>
  <c r="D150" i="7" s="1"/>
  <c r="B151" i="7"/>
  <c r="F149" i="7"/>
  <c r="E149" i="7"/>
  <c r="M92" i="7"/>
  <c r="N92" i="7" s="1"/>
  <c r="G92" i="7"/>
  <c r="C138" i="4"/>
  <c r="D138" i="4" s="1"/>
  <c r="B139" i="4"/>
  <c r="E137" i="4"/>
  <c r="F137" i="4"/>
  <c r="A137" i="4" s="1"/>
  <c r="K82" i="4"/>
  <c r="I82" i="4" s="1"/>
  <c r="J91" i="7" l="1"/>
  <c r="A93" i="7"/>
  <c r="B152" i="7"/>
  <c r="C151" i="7"/>
  <c r="D151" i="7" s="1"/>
  <c r="F150" i="7"/>
  <c r="E150" i="7"/>
  <c r="H92" i="7"/>
  <c r="L92" i="7"/>
  <c r="C139" i="4"/>
  <c r="D139" i="4" s="1"/>
  <c r="B140" i="4"/>
  <c r="F138" i="4"/>
  <c r="A138" i="4" s="1"/>
  <c r="E138" i="4"/>
  <c r="J82" i="4"/>
  <c r="P82" i="4" s="1"/>
  <c r="L83" i="4"/>
  <c r="H83" i="4"/>
  <c r="F151" i="7" l="1"/>
  <c r="E151" i="7"/>
  <c r="B153" i="7"/>
  <c r="C152" i="7"/>
  <c r="D152" i="7" s="1"/>
  <c r="K92" i="7"/>
  <c r="I92" i="7" s="1"/>
  <c r="M93" i="7"/>
  <c r="N93" i="7" s="1"/>
  <c r="G93" i="7"/>
  <c r="C140" i="4"/>
  <c r="D140" i="4" s="1"/>
  <c r="B141" i="4"/>
  <c r="E139" i="4"/>
  <c r="F139" i="4"/>
  <c r="A139" i="4" s="1"/>
  <c r="M84" i="4"/>
  <c r="K83" i="4"/>
  <c r="I83" i="4" s="1"/>
  <c r="L93" i="7" l="1"/>
  <c r="H93" i="7"/>
  <c r="J92" i="7"/>
  <c r="C153" i="7"/>
  <c r="D153" i="7" s="1"/>
  <c r="B154" i="7"/>
  <c r="A94" i="7"/>
  <c r="E152" i="7"/>
  <c r="F152" i="7"/>
  <c r="C141" i="4"/>
  <c r="D141" i="4" s="1"/>
  <c r="B142" i="4"/>
  <c r="E140" i="4"/>
  <c r="F140" i="4"/>
  <c r="A140" i="4" s="1"/>
  <c r="J83" i="4"/>
  <c r="P83" i="4" s="1"/>
  <c r="H84" i="4"/>
  <c r="L84" i="4"/>
  <c r="E153" i="7" l="1"/>
  <c r="F153" i="7"/>
  <c r="C154" i="7"/>
  <c r="D154" i="7" s="1"/>
  <c r="B155" i="7"/>
  <c r="G94" i="7"/>
  <c r="M94" i="7"/>
  <c r="N94" i="7" s="1"/>
  <c r="K93" i="7"/>
  <c r="J93" i="7" s="1"/>
  <c r="C142" i="4"/>
  <c r="D142" i="4" s="1"/>
  <c r="B143" i="4"/>
  <c r="F141" i="4"/>
  <c r="A141" i="4" s="1"/>
  <c r="E141" i="4"/>
  <c r="K84" i="4"/>
  <c r="J84" i="4" l="1"/>
  <c r="P84" i="4" s="1"/>
  <c r="I84" i="4"/>
  <c r="A95" i="7"/>
  <c r="B156" i="7"/>
  <c r="C155" i="7"/>
  <c r="D155" i="7" s="1"/>
  <c r="F154" i="7"/>
  <c r="E154" i="7"/>
  <c r="L94" i="7"/>
  <c r="H94" i="7"/>
  <c r="I93" i="7"/>
  <c r="C143" i="4"/>
  <c r="D143" i="4" s="1"/>
  <c r="B144" i="4"/>
  <c r="E142" i="4"/>
  <c r="F142" i="4"/>
  <c r="A142" i="4" s="1"/>
  <c r="M86" i="4"/>
  <c r="H85" i="4"/>
  <c r="L85" i="4"/>
  <c r="K94" i="7" l="1"/>
  <c r="J94" i="7" s="1"/>
  <c r="C156" i="7"/>
  <c r="D156" i="7" s="1"/>
  <c r="B157" i="7"/>
  <c r="F155" i="7"/>
  <c r="E155" i="7"/>
  <c r="M95" i="7"/>
  <c r="N95" i="7" s="1"/>
  <c r="G95" i="7"/>
  <c r="C144" i="4"/>
  <c r="D144" i="4" s="1"/>
  <c r="B145" i="4"/>
  <c r="E143" i="4"/>
  <c r="F143" i="4"/>
  <c r="A143" i="4" s="1"/>
  <c r="K85" i="4"/>
  <c r="J85" i="4" l="1"/>
  <c r="P85" i="4" s="1"/>
  <c r="I85" i="4"/>
  <c r="C157" i="7"/>
  <c r="D157" i="7" s="1"/>
  <c r="B158" i="7"/>
  <c r="A96" i="7"/>
  <c r="I94" i="7"/>
  <c r="E156" i="7"/>
  <c r="F156" i="7"/>
  <c r="H95" i="7"/>
  <c r="L95" i="7"/>
  <c r="C145" i="4"/>
  <c r="D145" i="4" s="1"/>
  <c r="B146" i="4"/>
  <c r="E144" i="4"/>
  <c r="F144" i="4"/>
  <c r="A144" i="4" s="1"/>
  <c r="L86" i="4"/>
  <c r="H86" i="4"/>
  <c r="K95" i="7" l="1"/>
  <c r="I95" i="7" s="1"/>
  <c r="M96" i="7"/>
  <c r="N96" i="7" s="1"/>
  <c r="G96" i="7"/>
  <c r="C158" i="7"/>
  <c r="D158" i="7" s="1"/>
  <c r="B159" i="7"/>
  <c r="E157" i="7"/>
  <c r="F157" i="7"/>
  <c r="C146" i="4"/>
  <c r="D146" i="4" s="1"/>
  <c r="B147" i="4"/>
  <c r="E145" i="4"/>
  <c r="F145" i="4"/>
  <c r="A145" i="4" s="1"/>
  <c r="K86" i="4"/>
  <c r="J86" i="4" l="1"/>
  <c r="P86" i="4" s="1"/>
  <c r="I86" i="4"/>
  <c r="J95" i="7"/>
  <c r="B160" i="7"/>
  <c r="C159" i="7"/>
  <c r="D159" i="7" s="1"/>
  <c r="H96" i="7"/>
  <c r="L96" i="7"/>
  <c r="F158" i="7"/>
  <c r="E158" i="7"/>
  <c r="A97" i="7"/>
  <c r="C147" i="4"/>
  <c r="D147" i="4" s="1"/>
  <c r="B148" i="4"/>
  <c r="E146" i="4"/>
  <c r="F146" i="4"/>
  <c r="A146" i="4" s="1"/>
  <c r="M88" i="4"/>
  <c r="L87" i="4"/>
  <c r="H87" i="4"/>
  <c r="M97" i="7" l="1"/>
  <c r="N97" i="7" s="1"/>
  <c r="G97" i="7"/>
  <c r="K96" i="7"/>
  <c r="J96" i="7" s="1"/>
  <c r="F159" i="7"/>
  <c r="E159" i="7"/>
  <c r="C160" i="7"/>
  <c r="D160" i="7" s="1"/>
  <c r="B161" i="7"/>
  <c r="C148" i="4"/>
  <c r="D148" i="4" s="1"/>
  <c r="B149" i="4"/>
  <c r="F147" i="4"/>
  <c r="A147" i="4" s="1"/>
  <c r="E147" i="4"/>
  <c r="K87" i="4"/>
  <c r="I87" i="4" s="1"/>
  <c r="A98" i="7" l="1"/>
  <c r="I96" i="7"/>
  <c r="C161" i="7"/>
  <c r="D161" i="7" s="1"/>
  <c r="B162" i="7"/>
  <c r="F160" i="7"/>
  <c r="E160" i="7"/>
  <c r="L97" i="7"/>
  <c r="H97" i="7"/>
  <c r="C149" i="4"/>
  <c r="D149" i="4" s="1"/>
  <c r="B150" i="4"/>
  <c r="E148" i="4"/>
  <c r="F148" i="4"/>
  <c r="A148" i="4" s="1"/>
  <c r="J87" i="4"/>
  <c r="P87" i="4" s="1"/>
  <c r="H88" i="4"/>
  <c r="L88" i="4"/>
  <c r="M89" i="4"/>
  <c r="E161" i="7" l="1"/>
  <c r="F161" i="7"/>
  <c r="C162" i="7"/>
  <c r="D162" i="7" s="1"/>
  <c r="B163" i="7"/>
  <c r="M98" i="7"/>
  <c r="N98" i="7" s="1"/>
  <c r="G98" i="7"/>
  <c r="K97" i="7"/>
  <c r="I97" i="7" s="1"/>
  <c r="C150" i="4"/>
  <c r="D150" i="4" s="1"/>
  <c r="B151" i="4"/>
  <c r="E149" i="4"/>
  <c r="F149" i="4"/>
  <c r="A149" i="4" s="1"/>
  <c r="K88" i="4"/>
  <c r="I88" i="4" s="1"/>
  <c r="J97" i="7" l="1"/>
  <c r="L98" i="7"/>
  <c r="H98" i="7"/>
  <c r="B164" i="7"/>
  <c r="C163" i="7"/>
  <c r="D163" i="7" s="1"/>
  <c r="A99" i="7"/>
  <c r="F162" i="7"/>
  <c r="E162" i="7"/>
  <c r="C151" i="4"/>
  <c r="D151" i="4" s="1"/>
  <c r="B152" i="4"/>
  <c r="F150" i="4"/>
  <c r="A150" i="4" s="1"/>
  <c r="E150" i="4"/>
  <c r="J88" i="4"/>
  <c r="P88" i="4" s="1"/>
  <c r="H89" i="4"/>
  <c r="L89" i="4"/>
  <c r="M90" i="4"/>
  <c r="G99" i="7" l="1"/>
  <c r="M99" i="7"/>
  <c r="N99" i="7" s="1"/>
  <c r="F163" i="7"/>
  <c r="E163" i="7"/>
  <c r="C164" i="7"/>
  <c r="D164" i="7" s="1"/>
  <c r="B165" i="7"/>
  <c r="K98" i="7"/>
  <c r="J98" i="7" s="1"/>
  <c r="C152" i="4"/>
  <c r="D152" i="4" s="1"/>
  <c r="B153" i="4"/>
  <c r="E151" i="4"/>
  <c r="F151" i="4"/>
  <c r="A151" i="4" s="1"/>
  <c r="K89" i="4"/>
  <c r="J89" i="4" l="1"/>
  <c r="P89" i="4" s="1"/>
  <c r="I89" i="4"/>
  <c r="C165" i="7"/>
  <c r="D165" i="7" s="1"/>
  <c r="B166" i="7"/>
  <c r="E164" i="7"/>
  <c r="F164" i="7"/>
  <c r="A100" i="7"/>
  <c r="I98" i="7"/>
  <c r="H99" i="7"/>
  <c r="L99" i="7"/>
  <c r="C153" i="4"/>
  <c r="D153" i="4" s="1"/>
  <c r="B154" i="4"/>
  <c r="F152" i="4"/>
  <c r="A152" i="4" s="1"/>
  <c r="E152" i="4"/>
  <c r="H90" i="4"/>
  <c r="L90" i="4"/>
  <c r="M91" i="4"/>
  <c r="M100" i="7" l="1"/>
  <c r="N100" i="7" s="1"/>
  <c r="G100" i="7"/>
  <c r="C166" i="7"/>
  <c r="D166" i="7" s="1"/>
  <c r="B167" i="7"/>
  <c r="K99" i="7"/>
  <c r="J99" i="7" s="1"/>
  <c r="E165" i="7"/>
  <c r="F165" i="7"/>
  <c r="C154" i="4"/>
  <c r="D154" i="4" s="1"/>
  <c r="B155" i="4"/>
  <c r="F153" i="4"/>
  <c r="A153" i="4" s="1"/>
  <c r="E153" i="4"/>
  <c r="K90" i="4"/>
  <c r="I90" i="4" s="1"/>
  <c r="I99" i="7" l="1"/>
  <c r="B168" i="7"/>
  <c r="C167" i="7"/>
  <c r="D167" i="7" s="1"/>
  <c r="F166" i="7"/>
  <c r="E166" i="7"/>
  <c r="H100" i="7"/>
  <c r="L100" i="7"/>
  <c r="A101" i="7"/>
  <c r="C155" i="4"/>
  <c r="D155" i="4" s="1"/>
  <c r="B156" i="4"/>
  <c r="F154" i="4"/>
  <c r="A154" i="4" s="1"/>
  <c r="E154" i="4"/>
  <c r="J90" i="4"/>
  <c r="P90" i="4" s="1"/>
  <c r="L91" i="4"/>
  <c r="H91" i="4"/>
  <c r="K100" i="7" l="1"/>
  <c r="J100" i="7" s="1"/>
  <c r="F167" i="7"/>
  <c r="E167" i="7"/>
  <c r="M101" i="7"/>
  <c r="N101" i="7" s="1"/>
  <c r="G101" i="7"/>
  <c r="C168" i="7"/>
  <c r="D168" i="7" s="1"/>
  <c r="B169" i="7"/>
  <c r="C156" i="4"/>
  <c r="D156" i="4" s="1"/>
  <c r="B157" i="4"/>
  <c r="E155" i="4"/>
  <c r="F155" i="4"/>
  <c r="A155" i="4" s="1"/>
  <c r="K91" i="4"/>
  <c r="A102" i="7" l="1"/>
  <c r="C169" i="7"/>
  <c r="D169" i="7" s="1"/>
  <c r="B170" i="7"/>
  <c r="I100" i="7"/>
  <c r="F168" i="7"/>
  <c r="E168" i="7"/>
  <c r="L101" i="7"/>
  <c r="H101" i="7"/>
  <c r="C157" i="4"/>
  <c r="D157" i="4" s="1"/>
  <c r="B158" i="4"/>
  <c r="E156" i="4"/>
  <c r="F156" i="4"/>
  <c r="A156" i="4" s="1"/>
  <c r="J91" i="4"/>
  <c r="P91" i="4" s="1"/>
  <c r="H92" i="4"/>
  <c r="L92" i="4"/>
  <c r="M93" i="4"/>
  <c r="E169" i="7" l="1"/>
  <c r="F169" i="7"/>
  <c r="C170" i="7"/>
  <c r="D170" i="7" s="1"/>
  <c r="B171" i="7"/>
  <c r="K101" i="7"/>
  <c r="J101" i="7" s="1"/>
  <c r="M102" i="7"/>
  <c r="N102" i="7" s="1"/>
  <c r="G102" i="7"/>
  <c r="C158" i="4"/>
  <c r="D158" i="4" s="1"/>
  <c r="B159" i="4"/>
  <c r="E157" i="4"/>
  <c r="F157" i="4"/>
  <c r="A157" i="4" s="1"/>
  <c r="K92" i="4"/>
  <c r="I101" i="7" l="1"/>
  <c r="B172" i="7"/>
  <c r="C171" i="7"/>
  <c r="D171" i="7" s="1"/>
  <c r="F170" i="7"/>
  <c r="E170" i="7"/>
  <c r="L102" i="7"/>
  <c r="H102" i="7"/>
  <c r="A103" i="7"/>
  <c r="C159" i="4"/>
  <c r="D159" i="4" s="1"/>
  <c r="B160" i="4"/>
  <c r="E158" i="4"/>
  <c r="F158" i="4"/>
  <c r="A158" i="4" s="1"/>
  <c r="J92" i="4"/>
  <c r="P92" i="4" s="1"/>
  <c r="H93" i="4"/>
  <c r="L93" i="4"/>
  <c r="M94" i="4"/>
  <c r="G103" i="7" l="1"/>
  <c r="M103" i="7"/>
  <c r="N103" i="7" s="1"/>
  <c r="K102" i="7"/>
  <c r="I102" i="7" s="1"/>
  <c r="F171" i="7"/>
  <c r="E171" i="7"/>
  <c r="C172" i="7"/>
  <c r="D172" i="7" s="1"/>
  <c r="B173" i="7"/>
  <c r="C160" i="4"/>
  <c r="D160" i="4" s="1"/>
  <c r="B161" i="4"/>
  <c r="F159" i="4"/>
  <c r="A159" i="4" s="1"/>
  <c r="E159" i="4"/>
  <c r="K93" i="4"/>
  <c r="J102" i="7" l="1"/>
  <c r="C173" i="7"/>
  <c r="D173" i="7" s="1"/>
  <c r="B174" i="7"/>
  <c r="A104" i="7"/>
  <c r="F172" i="7"/>
  <c r="E172" i="7"/>
  <c r="H103" i="7"/>
  <c r="L103" i="7"/>
  <c r="C161" i="4"/>
  <c r="D161" i="4" s="1"/>
  <c r="B162" i="4"/>
  <c r="E160" i="4"/>
  <c r="F160" i="4"/>
  <c r="A160" i="4" s="1"/>
  <c r="J93" i="4"/>
  <c r="P93" i="4" s="1"/>
  <c r="L94" i="4"/>
  <c r="H94" i="4"/>
  <c r="M95" i="4"/>
  <c r="K103" i="7" l="1"/>
  <c r="J103" i="7" s="1"/>
  <c r="E173" i="7"/>
  <c r="F173" i="7"/>
  <c r="M104" i="7"/>
  <c r="N104" i="7" s="1"/>
  <c r="G104" i="7"/>
  <c r="B175" i="7"/>
  <c r="C174" i="7"/>
  <c r="D174" i="7" s="1"/>
  <c r="C162" i="4"/>
  <c r="D162" i="4" s="1"/>
  <c r="B163" i="4"/>
  <c r="E161" i="4"/>
  <c r="F161" i="4"/>
  <c r="A161" i="4" s="1"/>
  <c r="K94" i="4"/>
  <c r="I103" i="7" l="1"/>
  <c r="A105" i="7"/>
  <c r="F174" i="7"/>
  <c r="E174" i="7"/>
  <c r="B176" i="7"/>
  <c r="C175" i="7"/>
  <c r="D175" i="7" s="1"/>
  <c r="H104" i="7"/>
  <c r="L104" i="7"/>
  <c r="C163" i="4"/>
  <c r="D163" i="4" s="1"/>
  <c r="B164" i="4"/>
  <c r="E162" i="4"/>
  <c r="F162" i="4"/>
  <c r="A162" i="4" s="1"/>
  <c r="J94" i="4"/>
  <c r="P94" i="4" s="1"/>
  <c r="M96" i="4"/>
  <c r="H95" i="4"/>
  <c r="L95" i="4"/>
  <c r="C176" i="7" l="1"/>
  <c r="D176" i="7" s="1"/>
  <c r="B177" i="7"/>
  <c r="M105" i="7"/>
  <c r="N105" i="7" s="1"/>
  <c r="G105" i="7"/>
  <c r="F175" i="7"/>
  <c r="E175" i="7"/>
  <c r="K104" i="7"/>
  <c r="J104" i="7" s="1"/>
  <c r="C164" i="4"/>
  <c r="D164" i="4" s="1"/>
  <c r="B165" i="4"/>
  <c r="F163" i="4"/>
  <c r="A163" i="4" s="1"/>
  <c r="E163" i="4"/>
  <c r="K95" i="4"/>
  <c r="L105" i="7" l="1"/>
  <c r="H105" i="7"/>
  <c r="I104" i="7"/>
  <c r="C177" i="7"/>
  <c r="D177" i="7" s="1"/>
  <c r="B178" i="7"/>
  <c r="A106" i="7"/>
  <c r="F176" i="7"/>
  <c r="E176" i="7"/>
  <c r="C165" i="4"/>
  <c r="D165" i="4" s="1"/>
  <c r="B166" i="4"/>
  <c r="F164" i="4"/>
  <c r="A164" i="4" s="1"/>
  <c r="E164" i="4"/>
  <c r="J95" i="4"/>
  <c r="P95" i="4" s="1"/>
  <c r="H96" i="4"/>
  <c r="L96" i="4"/>
  <c r="M97" i="4"/>
  <c r="B179" i="7" l="1"/>
  <c r="C178" i="7"/>
  <c r="D178" i="7" s="1"/>
  <c r="F177" i="7"/>
  <c r="E177" i="7"/>
  <c r="M106" i="7"/>
  <c r="N106" i="7" s="1"/>
  <c r="G106" i="7"/>
  <c r="K105" i="7"/>
  <c r="I105" i="7" s="1"/>
  <c r="C166" i="4"/>
  <c r="D166" i="4" s="1"/>
  <c r="B167" i="4"/>
  <c r="E165" i="4"/>
  <c r="F165" i="4"/>
  <c r="A165" i="4" s="1"/>
  <c r="K96" i="4"/>
  <c r="J105" i="7" l="1"/>
  <c r="L106" i="7"/>
  <c r="H106" i="7"/>
  <c r="A107" i="7"/>
  <c r="F178" i="7"/>
  <c r="E178" i="7"/>
  <c r="B180" i="7"/>
  <c r="C179" i="7"/>
  <c r="D179" i="7" s="1"/>
  <c r="C167" i="4"/>
  <c r="D167" i="4" s="1"/>
  <c r="B168" i="4"/>
  <c r="F166" i="4"/>
  <c r="A166" i="4" s="1"/>
  <c r="E166" i="4"/>
  <c r="J96" i="4"/>
  <c r="P96" i="4" s="1"/>
  <c r="M98" i="4"/>
  <c r="H97" i="4"/>
  <c r="L97" i="4"/>
  <c r="G107" i="7" l="1"/>
  <c r="M107" i="7"/>
  <c r="N107" i="7" s="1"/>
  <c r="F179" i="7"/>
  <c r="E179" i="7"/>
  <c r="C180" i="7"/>
  <c r="D180" i="7" s="1"/>
  <c r="B181" i="7"/>
  <c r="K106" i="7"/>
  <c r="J106" i="7" s="1"/>
  <c r="C168" i="4"/>
  <c r="D168" i="4" s="1"/>
  <c r="B169" i="4"/>
  <c r="E167" i="4"/>
  <c r="F167" i="4"/>
  <c r="A167" i="4" s="1"/>
  <c r="K97" i="4"/>
  <c r="J97" i="4" s="1"/>
  <c r="P97" i="4" s="1"/>
  <c r="I106" i="7" l="1"/>
  <c r="F180" i="7"/>
  <c r="E180" i="7"/>
  <c r="A108" i="7"/>
  <c r="C181" i="7"/>
  <c r="D181" i="7" s="1"/>
  <c r="B182" i="7"/>
  <c r="H107" i="7"/>
  <c r="L107" i="7"/>
  <c r="C169" i="4"/>
  <c r="D169" i="4" s="1"/>
  <c r="B170" i="4"/>
  <c r="F168" i="4"/>
  <c r="A168" i="4" s="1"/>
  <c r="E168" i="4"/>
  <c r="M99" i="4"/>
  <c r="L98" i="4"/>
  <c r="H98" i="4"/>
  <c r="B183" i="7" l="1"/>
  <c r="C182" i="7"/>
  <c r="D182" i="7" s="1"/>
  <c r="F181" i="7"/>
  <c r="E181" i="7"/>
  <c r="K107" i="7"/>
  <c r="I107" i="7" s="1"/>
  <c r="M108" i="7"/>
  <c r="N108" i="7" s="1"/>
  <c r="G108" i="7"/>
  <c r="C170" i="4"/>
  <c r="D170" i="4" s="1"/>
  <c r="B171" i="4"/>
  <c r="F169" i="4"/>
  <c r="A169" i="4" s="1"/>
  <c r="E169" i="4"/>
  <c r="K98" i="4"/>
  <c r="J98" i="4" s="1"/>
  <c r="P98" i="4" s="1"/>
  <c r="J107" i="7" l="1"/>
  <c r="A109" i="7"/>
  <c r="L108" i="7"/>
  <c r="H108" i="7"/>
  <c r="F182" i="7"/>
  <c r="E182" i="7"/>
  <c r="B184" i="7"/>
  <c r="C183" i="7"/>
  <c r="D183" i="7" s="1"/>
  <c r="C171" i="4"/>
  <c r="D171" i="4" s="1"/>
  <c r="B172" i="4"/>
  <c r="E170" i="4"/>
  <c r="F170" i="4"/>
  <c r="A170" i="4" s="1"/>
  <c r="M100" i="4"/>
  <c r="L99" i="4"/>
  <c r="H99" i="4"/>
  <c r="F183" i="7" l="1"/>
  <c r="E183" i="7"/>
  <c r="K108" i="7"/>
  <c r="J108" i="7" s="1"/>
  <c r="G109" i="7"/>
  <c r="M109" i="7"/>
  <c r="N109" i="7" s="1"/>
  <c r="C184" i="7"/>
  <c r="D184" i="7" s="1"/>
  <c r="B185" i="7"/>
  <c r="C172" i="4"/>
  <c r="D172" i="4" s="1"/>
  <c r="B173" i="4"/>
  <c r="F171" i="4"/>
  <c r="A171" i="4" s="1"/>
  <c r="E171" i="4"/>
  <c r="K99" i="4"/>
  <c r="J99" i="4" s="1"/>
  <c r="P99" i="4" s="1"/>
  <c r="A110" i="7" l="1"/>
  <c r="L109" i="7"/>
  <c r="H109" i="7"/>
  <c r="I108" i="7"/>
  <c r="E184" i="7"/>
  <c r="F184" i="7"/>
  <c r="C185" i="7"/>
  <c r="D185" i="7" s="1"/>
  <c r="B186" i="7"/>
  <c r="C173" i="4"/>
  <c r="D173" i="4" s="1"/>
  <c r="B174" i="4"/>
  <c r="E172" i="4"/>
  <c r="F172" i="4"/>
  <c r="A172" i="4" s="1"/>
  <c r="H100" i="4"/>
  <c r="L100" i="4"/>
  <c r="M101" i="4"/>
  <c r="B187" i="7" l="1"/>
  <c r="C186" i="7"/>
  <c r="D186" i="7" s="1"/>
  <c r="K109" i="7"/>
  <c r="I109" i="7" s="1"/>
  <c r="F185" i="7"/>
  <c r="E185" i="7"/>
  <c r="M110" i="7"/>
  <c r="N110" i="7" s="1"/>
  <c r="G110" i="7"/>
  <c r="C174" i="4"/>
  <c r="D174" i="4" s="1"/>
  <c r="B175" i="4"/>
  <c r="E173" i="4"/>
  <c r="F173" i="4"/>
  <c r="A173" i="4" s="1"/>
  <c r="K100" i="4"/>
  <c r="J100" i="4" s="1"/>
  <c r="P100" i="4" s="1"/>
  <c r="F186" i="7" l="1"/>
  <c r="E186" i="7"/>
  <c r="L110" i="7"/>
  <c r="H110" i="7"/>
  <c r="C187" i="7"/>
  <c r="D187" i="7" s="1"/>
  <c r="B188" i="7"/>
  <c r="J109" i="7"/>
  <c r="A111" i="7"/>
  <c r="C175" i="4"/>
  <c r="D175" i="4" s="1"/>
  <c r="B176" i="4"/>
  <c r="E174" i="4"/>
  <c r="F174" i="4"/>
  <c r="A174" i="4" s="1"/>
  <c r="L101" i="4"/>
  <c r="H101" i="4"/>
  <c r="M102" i="4"/>
  <c r="F187" i="7" l="1"/>
  <c r="E187" i="7"/>
  <c r="C188" i="7"/>
  <c r="D188" i="7" s="1"/>
  <c r="B189" i="7"/>
  <c r="K110" i="7"/>
  <c r="I110" i="7" s="1"/>
  <c r="G111" i="7"/>
  <c r="M111" i="7"/>
  <c r="N111" i="7" s="1"/>
  <c r="C176" i="4"/>
  <c r="D176" i="4" s="1"/>
  <c r="B177" i="4"/>
  <c r="E175" i="4"/>
  <c r="F175" i="4"/>
  <c r="A175" i="4" s="1"/>
  <c r="K101" i="4"/>
  <c r="J101" i="4" s="1"/>
  <c r="P101" i="4" s="1"/>
  <c r="J110" i="7" l="1"/>
  <c r="E188" i="7"/>
  <c r="F188" i="7"/>
  <c r="C189" i="7"/>
  <c r="D189" i="7" s="1"/>
  <c r="B190" i="7"/>
  <c r="H111" i="7"/>
  <c r="L111" i="7"/>
  <c r="A112" i="7"/>
  <c r="C177" i="4"/>
  <c r="D177" i="4" s="1"/>
  <c r="B178" i="4"/>
  <c r="E176" i="4"/>
  <c r="F176" i="4"/>
  <c r="A176" i="4" s="1"/>
  <c r="L102" i="4"/>
  <c r="H102" i="4"/>
  <c r="M103" i="4"/>
  <c r="K111" i="7" l="1"/>
  <c r="I111" i="7" s="1"/>
  <c r="B191" i="7"/>
  <c r="C190" i="7"/>
  <c r="D190" i="7" s="1"/>
  <c r="F189" i="7"/>
  <c r="E189" i="7"/>
  <c r="M112" i="7"/>
  <c r="N112" i="7" s="1"/>
  <c r="G112" i="7"/>
  <c r="C178" i="4"/>
  <c r="D178" i="4" s="1"/>
  <c r="B179" i="4"/>
  <c r="F177" i="4"/>
  <c r="A177" i="4" s="1"/>
  <c r="E177" i="4"/>
  <c r="K102" i="4"/>
  <c r="J102" i="4" s="1"/>
  <c r="P102" i="4" s="1"/>
  <c r="C191" i="7" l="1"/>
  <c r="D191" i="7" s="1"/>
  <c r="B192" i="7"/>
  <c r="C192" i="7" s="1"/>
  <c r="D192" i="7" s="1"/>
  <c r="A113" i="7"/>
  <c r="F190" i="7"/>
  <c r="E190" i="7"/>
  <c r="J111" i="7"/>
  <c r="H112" i="7"/>
  <c r="L112" i="7"/>
  <c r="C179" i="4"/>
  <c r="D179" i="4" s="1"/>
  <c r="B180" i="4"/>
  <c r="E178" i="4"/>
  <c r="F178" i="4"/>
  <c r="A178" i="4" s="1"/>
  <c r="H103" i="4"/>
  <c r="L103" i="4"/>
  <c r="M104" i="4"/>
  <c r="E192" i="7" l="1"/>
  <c r="F192" i="7"/>
  <c r="F191" i="7"/>
  <c r="E191" i="7"/>
  <c r="M113" i="7"/>
  <c r="N113" i="7" s="1"/>
  <c r="G113" i="7"/>
  <c r="K112" i="7"/>
  <c r="J112" i="7" s="1"/>
  <c r="C180" i="4"/>
  <c r="D180" i="4" s="1"/>
  <c r="B181" i="4"/>
  <c r="F179" i="4"/>
  <c r="A179" i="4" s="1"/>
  <c r="E179" i="4"/>
  <c r="K103" i="4"/>
  <c r="A114" i="7" l="1"/>
  <c r="L113" i="7"/>
  <c r="H113" i="7"/>
  <c r="I112" i="7"/>
  <c r="C181" i="4"/>
  <c r="D181" i="4" s="1"/>
  <c r="B182" i="4"/>
  <c r="E180" i="4"/>
  <c r="F180" i="4"/>
  <c r="A180" i="4" s="1"/>
  <c r="J103" i="4"/>
  <c r="P103" i="4" s="1"/>
  <c r="M105" i="4"/>
  <c r="H104" i="4"/>
  <c r="L104" i="4"/>
  <c r="K113" i="7" l="1"/>
  <c r="J113" i="7" s="1"/>
  <c r="G114" i="7"/>
  <c r="M114" i="7"/>
  <c r="N114" i="7" s="1"/>
  <c r="C182" i="4"/>
  <c r="D182" i="4" s="1"/>
  <c r="B183" i="4"/>
  <c r="F181" i="4"/>
  <c r="A181" i="4" s="1"/>
  <c r="E181" i="4"/>
  <c r="K104" i="4"/>
  <c r="J104" i="4" s="1"/>
  <c r="P104" i="4" s="1"/>
  <c r="I113" i="7" l="1"/>
  <c r="L114" i="7"/>
  <c r="H114" i="7"/>
  <c r="A115" i="7"/>
  <c r="C183" i="4"/>
  <c r="D183" i="4" s="1"/>
  <c r="B184" i="4"/>
  <c r="F182" i="4"/>
  <c r="A182" i="4" s="1"/>
  <c r="E182" i="4"/>
  <c r="L105" i="4"/>
  <c r="H105" i="4"/>
  <c r="M106" i="4"/>
  <c r="M115" i="7" l="1"/>
  <c r="N115" i="7" s="1"/>
  <c r="G115" i="7"/>
  <c r="K114" i="7"/>
  <c r="I114" i="7" s="1"/>
  <c r="C184" i="4"/>
  <c r="D184" i="4" s="1"/>
  <c r="B185" i="4"/>
  <c r="F183" i="4"/>
  <c r="A183" i="4" s="1"/>
  <c r="E183" i="4"/>
  <c r="K105" i="4"/>
  <c r="J105" i="4" s="1"/>
  <c r="P105" i="4" s="1"/>
  <c r="J114" i="7" l="1"/>
  <c r="H115" i="7"/>
  <c r="L115" i="7"/>
  <c r="A116" i="7"/>
  <c r="C185" i="4"/>
  <c r="D185" i="4" s="1"/>
  <c r="B186" i="4"/>
  <c r="F184" i="4"/>
  <c r="A184" i="4" s="1"/>
  <c r="E184" i="4"/>
  <c r="M107" i="4"/>
  <c r="L106" i="4"/>
  <c r="H106" i="4"/>
  <c r="M116" i="7" l="1"/>
  <c r="N116" i="7" s="1"/>
  <c r="G116" i="7"/>
  <c r="K115" i="7"/>
  <c r="I115" i="7" s="1"/>
  <c r="C186" i="4"/>
  <c r="D186" i="4" s="1"/>
  <c r="B187" i="4"/>
  <c r="F185" i="4"/>
  <c r="A185" i="4" s="1"/>
  <c r="E185" i="4"/>
  <c r="K106" i="4"/>
  <c r="J106" i="4" s="1"/>
  <c r="P106" i="4" s="1"/>
  <c r="J115" i="7" l="1"/>
  <c r="H116" i="7"/>
  <c r="L116" i="7"/>
  <c r="A117" i="7"/>
  <c r="C187" i="4"/>
  <c r="D187" i="4" s="1"/>
  <c r="B188" i="4"/>
  <c r="E186" i="4"/>
  <c r="F186" i="4"/>
  <c r="A186" i="4" s="1"/>
  <c r="H107" i="4"/>
  <c r="L107" i="4"/>
  <c r="M108" i="4"/>
  <c r="G117" i="7" l="1"/>
  <c r="M117" i="7"/>
  <c r="N117" i="7" s="1"/>
  <c r="K116" i="7"/>
  <c r="J116" i="7" s="1"/>
  <c r="C188" i="4"/>
  <c r="D188" i="4" s="1"/>
  <c r="B189" i="4"/>
  <c r="F187" i="4"/>
  <c r="A187" i="4" s="1"/>
  <c r="E187" i="4"/>
  <c r="K107" i="4"/>
  <c r="I116" i="7" l="1"/>
  <c r="A118" i="7"/>
  <c r="L117" i="7"/>
  <c r="H117" i="7"/>
  <c r="C189" i="4"/>
  <c r="D189" i="4" s="1"/>
  <c r="B190" i="4"/>
  <c r="F188" i="4"/>
  <c r="A188" i="4" s="1"/>
  <c r="E188" i="4"/>
  <c r="M109" i="4"/>
  <c r="J107" i="4"/>
  <c r="P107" i="4" s="1"/>
  <c r="H108" i="4"/>
  <c r="L108" i="4"/>
  <c r="K117" i="7" l="1"/>
  <c r="J117" i="7" s="1"/>
  <c r="M118" i="7"/>
  <c r="N118" i="7" s="1"/>
  <c r="G118" i="7"/>
  <c r="C190" i="4"/>
  <c r="D190" i="4" s="1"/>
  <c r="B191" i="4"/>
  <c r="F189" i="4"/>
  <c r="A189" i="4" s="1"/>
  <c r="E189" i="4"/>
  <c r="K108" i="4"/>
  <c r="J108" i="4" s="1"/>
  <c r="P108" i="4" s="1"/>
  <c r="L118" i="7" l="1"/>
  <c r="H118" i="7"/>
  <c r="A119" i="7"/>
  <c r="I117" i="7"/>
  <c r="C191" i="4"/>
  <c r="D191" i="4" s="1"/>
  <c r="B192" i="4"/>
  <c r="E190" i="4"/>
  <c r="F190" i="4"/>
  <c r="A190" i="4" s="1"/>
  <c r="M110" i="4"/>
  <c r="L109" i="4"/>
  <c r="H109" i="4"/>
  <c r="M119" i="7" l="1"/>
  <c r="N119" i="7" s="1"/>
  <c r="G119" i="7"/>
  <c r="K118" i="7"/>
  <c r="I118" i="7" s="1"/>
  <c r="C192" i="4"/>
  <c r="D192" i="4" s="1"/>
  <c r="E191" i="4"/>
  <c r="F191" i="4"/>
  <c r="A191" i="4" s="1"/>
  <c r="K109" i="4"/>
  <c r="J109" i="4" s="1"/>
  <c r="P109" i="4" s="1"/>
  <c r="J118" i="7" l="1"/>
  <c r="L119" i="7"/>
  <c r="H119" i="7"/>
  <c r="A120" i="7"/>
  <c r="F192" i="4"/>
  <c r="A192" i="4" s="1"/>
  <c r="E192" i="4"/>
  <c r="L110" i="4"/>
  <c r="H110" i="4"/>
  <c r="M111" i="4"/>
  <c r="M120" i="7" l="1"/>
  <c r="N120" i="7" s="1"/>
  <c r="G120" i="7"/>
  <c r="K119" i="7"/>
  <c r="J119" i="7" s="1"/>
  <c r="K110" i="4"/>
  <c r="J110" i="4" s="1"/>
  <c r="P110" i="4" s="1"/>
  <c r="I119" i="7" l="1"/>
  <c r="H120" i="7"/>
  <c r="L120" i="7"/>
  <c r="A121" i="7"/>
  <c r="H111" i="4"/>
  <c r="L111" i="4"/>
  <c r="M112" i="4"/>
  <c r="G121" i="7" l="1"/>
  <c r="M121" i="7"/>
  <c r="N121" i="7" s="1"/>
  <c r="K120" i="7"/>
  <c r="J120" i="7" s="1"/>
  <c r="K111" i="4"/>
  <c r="I120" i="7" l="1"/>
  <c r="A122" i="7"/>
  <c r="H121" i="7"/>
  <c r="L121" i="7"/>
  <c r="M113" i="4"/>
  <c r="J111" i="4"/>
  <c r="P111" i="4" s="1"/>
  <c r="H112" i="4"/>
  <c r="L112" i="4"/>
  <c r="K121" i="7" l="1"/>
  <c r="J121" i="7" s="1"/>
  <c r="G122" i="7"/>
  <c r="M122" i="7"/>
  <c r="N122" i="7" s="1"/>
  <c r="K112" i="4"/>
  <c r="J112" i="4" s="1"/>
  <c r="P112" i="4" s="1"/>
  <c r="A123" i="7" l="1"/>
  <c r="L122" i="7"/>
  <c r="H122" i="7"/>
  <c r="I121" i="7"/>
  <c r="L113" i="4"/>
  <c r="H113" i="4"/>
  <c r="M114" i="4"/>
  <c r="M123" i="7" l="1"/>
  <c r="N123" i="7" s="1"/>
  <c r="G123" i="7"/>
  <c r="K122" i="7"/>
  <c r="J122" i="7" s="1"/>
  <c r="K113" i="4"/>
  <c r="J113" i="4" s="1"/>
  <c r="P113" i="4" s="1"/>
  <c r="I122" i="7" l="1"/>
  <c r="L123" i="7"/>
  <c r="H123" i="7"/>
  <c r="A124" i="7"/>
  <c r="M115" i="4"/>
  <c r="L114" i="4"/>
  <c r="H114" i="4"/>
  <c r="G124" i="7" l="1"/>
  <c r="M124" i="7"/>
  <c r="N124" i="7" s="1"/>
  <c r="K123" i="7"/>
  <c r="J123" i="7" s="1"/>
  <c r="K114" i="4"/>
  <c r="J114" i="4" s="1"/>
  <c r="P114" i="4" s="1"/>
  <c r="A125" i="7" l="1"/>
  <c r="I123" i="7"/>
  <c r="H124" i="7"/>
  <c r="L124" i="7"/>
  <c r="M116" i="4"/>
  <c r="H115" i="4"/>
  <c r="L115" i="4"/>
  <c r="K124" i="7" l="1"/>
  <c r="J124" i="7" s="1"/>
  <c r="M125" i="7"/>
  <c r="N125" i="7" s="1"/>
  <c r="G125" i="7"/>
  <c r="K115" i="4"/>
  <c r="I124" i="7" l="1"/>
  <c r="H125" i="7"/>
  <c r="L125" i="7"/>
  <c r="A126" i="7"/>
  <c r="J115" i="4"/>
  <c r="P115" i="4" s="1"/>
  <c r="M117" i="4"/>
  <c r="H116" i="4"/>
  <c r="L116" i="4"/>
  <c r="M126" i="7" l="1"/>
  <c r="N126" i="7" s="1"/>
  <c r="G126" i="7"/>
  <c r="K125" i="7"/>
  <c r="J125" i="7" s="1"/>
  <c r="K116" i="4"/>
  <c r="J116" i="4" s="1"/>
  <c r="P116" i="4" s="1"/>
  <c r="L126" i="7" l="1"/>
  <c r="H126" i="7"/>
  <c r="I125" i="7"/>
  <c r="A127" i="7"/>
  <c r="I116" i="4"/>
  <c r="L117" i="4"/>
  <c r="H117" i="4"/>
  <c r="M118" i="4"/>
  <c r="M127" i="7" l="1"/>
  <c r="N127" i="7" s="1"/>
  <c r="G127" i="7"/>
  <c r="K126" i="7"/>
  <c r="J126" i="7" s="1"/>
  <c r="K117" i="4"/>
  <c r="J117" i="4" s="1"/>
  <c r="P117" i="4" s="1"/>
  <c r="I126" i="7" l="1"/>
  <c r="L127" i="7"/>
  <c r="H127" i="7"/>
  <c r="A128" i="7"/>
  <c r="I117" i="4"/>
  <c r="M119" i="4"/>
  <c r="H118" i="4"/>
  <c r="L118" i="4"/>
  <c r="G128" i="7" l="1"/>
  <c r="M128" i="7"/>
  <c r="N128" i="7" s="1"/>
  <c r="K127" i="7"/>
  <c r="I127" i="7" s="1"/>
  <c r="K118" i="4"/>
  <c r="J118" i="4" s="1"/>
  <c r="P118" i="4" s="1"/>
  <c r="J127" i="7" l="1"/>
  <c r="A129" i="7"/>
  <c r="H128" i="7"/>
  <c r="L128" i="7"/>
  <c r="M120" i="4"/>
  <c r="L119" i="4"/>
  <c r="H119" i="4"/>
  <c r="I118" i="4"/>
  <c r="G129" i="7" l="1"/>
  <c r="M129" i="7"/>
  <c r="N129" i="7" s="1"/>
  <c r="K128" i="7"/>
  <c r="J128" i="7" s="1"/>
  <c r="K119" i="4"/>
  <c r="I119" i="4" s="1"/>
  <c r="I128" i="7" l="1"/>
  <c r="A130" i="7"/>
  <c r="H129" i="7"/>
  <c r="L129" i="7"/>
  <c r="J119" i="4"/>
  <c r="P119" i="4" s="1"/>
  <c r="L120" i="4"/>
  <c r="H120" i="4"/>
  <c r="M121" i="4"/>
  <c r="K129" i="7" l="1"/>
  <c r="J129" i="7" s="1"/>
  <c r="G130" i="7"/>
  <c r="M130" i="7"/>
  <c r="N130" i="7" s="1"/>
  <c r="K120" i="4"/>
  <c r="I120" i="4" s="1"/>
  <c r="L130" i="7" l="1"/>
  <c r="H130" i="7"/>
  <c r="A131" i="7"/>
  <c r="I129" i="7"/>
  <c r="J120" i="4"/>
  <c r="P120" i="4" s="1"/>
  <c r="M122" i="4"/>
  <c r="H121" i="4"/>
  <c r="L121" i="4"/>
  <c r="M131" i="7" l="1"/>
  <c r="N131" i="7" s="1"/>
  <c r="G131" i="7"/>
  <c r="K130" i="7"/>
  <c r="J130" i="7" s="1"/>
  <c r="K121" i="4"/>
  <c r="J121" i="4" s="1"/>
  <c r="P121" i="4" s="1"/>
  <c r="I130" i="7" l="1"/>
  <c r="L131" i="7"/>
  <c r="H131" i="7"/>
  <c r="A132" i="7"/>
  <c r="I121" i="4"/>
  <c r="M123" i="4"/>
  <c r="H122" i="4"/>
  <c r="L122" i="4"/>
  <c r="G132" i="7" l="1"/>
  <c r="M132" i="7"/>
  <c r="N132" i="7" s="1"/>
  <c r="K131" i="7"/>
  <c r="J131" i="7" s="1"/>
  <c r="K122" i="4"/>
  <c r="J122" i="4" s="1"/>
  <c r="P122" i="4" s="1"/>
  <c r="I131" i="7" l="1"/>
  <c r="A133" i="7"/>
  <c r="H132" i="7"/>
  <c r="L132" i="7"/>
  <c r="M124" i="4"/>
  <c r="L123" i="4"/>
  <c r="H123" i="4"/>
  <c r="I122" i="4"/>
  <c r="K132" i="7" l="1"/>
  <c r="J132" i="7" s="1"/>
  <c r="M133" i="7"/>
  <c r="N133" i="7" s="1"/>
  <c r="G133" i="7"/>
  <c r="K123" i="4"/>
  <c r="I123" i="4" s="1"/>
  <c r="I132" i="7" l="1"/>
  <c r="A134" i="7"/>
  <c r="H133" i="7"/>
  <c r="L133" i="7"/>
  <c r="J123" i="4"/>
  <c r="P123" i="4" s="1"/>
  <c r="H124" i="4"/>
  <c r="L124" i="4"/>
  <c r="M125" i="4"/>
  <c r="K133" i="7" l="1"/>
  <c r="J133" i="7" s="1"/>
  <c r="M134" i="7"/>
  <c r="N134" i="7" s="1"/>
  <c r="G134" i="7"/>
  <c r="K124" i="4"/>
  <c r="J124" i="4" s="1"/>
  <c r="P124" i="4" s="1"/>
  <c r="L134" i="7" l="1"/>
  <c r="H134" i="7"/>
  <c r="A135" i="7"/>
  <c r="I133" i="7"/>
  <c r="I124" i="4"/>
  <c r="M126" i="4"/>
  <c r="H125" i="4"/>
  <c r="L125" i="4"/>
  <c r="M135" i="7" l="1"/>
  <c r="N135" i="7" s="1"/>
  <c r="G135" i="7"/>
  <c r="K134" i="7"/>
  <c r="J134" i="7" s="1"/>
  <c r="K125" i="4"/>
  <c r="J125" i="4" s="1"/>
  <c r="P125" i="4" s="1"/>
  <c r="I134" i="7" l="1"/>
  <c r="L135" i="7"/>
  <c r="H135" i="7"/>
  <c r="A136" i="7"/>
  <c r="M127" i="4"/>
  <c r="L126" i="4"/>
  <c r="H126" i="4"/>
  <c r="I125" i="4"/>
  <c r="G136" i="7" l="1"/>
  <c r="M136" i="7"/>
  <c r="N136" i="7" s="1"/>
  <c r="K135" i="7"/>
  <c r="J135" i="7" s="1"/>
  <c r="K126" i="4"/>
  <c r="J126" i="4" s="1"/>
  <c r="P126" i="4" s="1"/>
  <c r="A137" i="7" l="1"/>
  <c r="I135" i="7"/>
  <c r="H136" i="7"/>
  <c r="L136" i="7"/>
  <c r="L127" i="4"/>
  <c r="H127" i="4"/>
  <c r="M128" i="4"/>
  <c r="I126" i="4"/>
  <c r="K136" i="7" l="1"/>
  <c r="J136" i="7" s="1"/>
  <c r="M137" i="7"/>
  <c r="N137" i="7" s="1"/>
  <c r="G137" i="7"/>
  <c r="K127" i="4"/>
  <c r="I127" i="4" s="1"/>
  <c r="I136" i="7" l="1"/>
  <c r="H137" i="7"/>
  <c r="L137" i="7"/>
  <c r="A138" i="7"/>
  <c r="J127" i="4"/>
  <c r="P127" i="4" s="1"/>
  <c r="H128" i="4"/>
  <c r="L128" i="4"/>
  <c r="M129" i="4"/>
  <c r="G138" i="7" l="1"/>
  <c r="M138" i="7"/>
  <c r="N138" i="7" s="1"/>
  <c r="K137" i="7"/>
  <c r="J137" i="7" s="1"/>
  <c r="K128" i="4"/>
  <c r="J128" i="4" s="1"/>
  <c r="P128" i="4" s="1"/>
  <c r="A139" i="7" l="1"/>
  <c r="I137" i="7"/>
  <c r="L138" i="7"/>
  <c r="H138" i="7"/>
  <c r="I128" i="4"/>
  <c r="M130" i="4"/>
  <c r="H129" i="4"/>
  <c r="L129" i="4"/>
  <c r="M139" i="7" l="1"/>
  <c r="N139" i="7" s="1"/>
  <c r="G139" i="7"/>
  <c r="K138" i="7"/>
  <c r="I138" i="7" s="1"/>
  <c r="K129" i="4"/>
  <c r="J129" i="4" s="1"/>
  <c r="P129" i="4" s="1"/>
  <c r="J138" i="7" l="1"/>
  <c r="L139" i="7"/>
  <c r="H139" i="7"/>
  <c r="A140" i="7"/>
  <c r="I129" i="4"/>
  <c r="M131" i="4"/>
  <c r="L130" i="4"/>
  <c r="H130" i="4"/>
  <c r="G140" i="7" l="1"/>
  <c r="M140" i="7"/>
  <c r="N140" i="7" s="1"/>
  <c r="K139" i="7"/>
  <c r="J139" i="7" s="1"/>
  <c r="K130" i="4"/>
  <c r="J130" i="4" s="1"/>
  <c r="P130" i="4" s="1"/>
  <c r="I139" i="7" l="1"/>
  <c r="A141" i="7"/>
  <c r="H140" i="7"/>
  <c r="L140" i="7"/>
  <c r="L131" i="4"/>
  <c r="H131" i="4"/>
  <c r="M132" i="4"/>
  <c r="I130" i="4"/>
  <c r="M141" i="7" l="1"/>
  <c r="N141" i="7" s="1"/>
  <c r="G141" i="7"/>
  <c r="K140" i="7"/>
  <c r="J140" i="7" s="1"/>
  <c r="K131" i="4"/>
  <c r="I131" i="4" s="1"/>
  <c r="I140" i="7" l="1"/>
  <c r="H141" i="7"/>
  <c r="L141" i="7"/>
  <c r="A142" i="7"/>
  <c r="J131" i="4"/>
  <c r="P131" i="4" s="1"/>
  <c r="L132" i="4"/>
  <c r="H132" i="4"/>
  <c r="M133" i="4"/>
  <c r="K141" i="7" l="1"/>
  <c r="J141" i="7" s="1"/>
  <c r="M142" i="7"/>
  <c r="N142" i="7" s="1"/>
  <c r="G142" i="7"/>
  <c r="K132" i="4"/>
  <c r="J132" i="4" s="1"/>
  <c r="P132" i="4" s="1"/>
  <c r="L142" i="7" l="1"/>
  <c r="H142" i="7"/>
  <c r="A143" i="7"/>
  <c r="I141" i="7"/>
  <c r="I132" i="4"/>
  <c r="M134" i="4"/>
  <c r="H133" i="4"/>
  <c r="L133" i="4"/>
  <c r="M143" i="7" l="1"/>
  <c r="N143" i="7" s="1"/>
  <c r="G143" i="7"/>
  <c r="K142" i="7"/>
  <c r="J142" i="7" s="1"/>
  <c r="K133" i="4"/>
  <c r="J133" i="4" s="1"/>
  <c r="P133" i="4" s="1"/>
  <c r="I142" i="7" l="1"/>
  <c r="L143" i="7"/>
  <c r="H143" i="7"/>
  <c r="A144" i="7"/>
  <c r="M135" i="4"/>
  <c r="H134" i="4"/>
  <c r="L134" i="4"/>
  <c r="I133" i="4"/>
  <c r="G144" i="7" l="1"/>
  <c r="M144" i="7"/>
  <c r="N144" i="7" s="1"/>
  <c r="K143" i="7"/>
  <c r="J143" i="7" s="1"/>
  <c r="K134" i="4"/>
  <c r="J134" i="4" s="1"/>
  <c r="P134" i="4" s="1"/>
  <c r="I143" i="7" l="1"/>
  <c r="A145" i="7"/>
  <c r="H144" i="7"/>
  <c r="L144" i="7"/>
  <c r="L135" i="4"/>
  <c r="H135" i="4"/>
  <c r="I134" i="4"/>
  <c r="K144" i="7" l="1"/>
  <c r="I144" i="7" s="1"/>
  <c r="G145" i="7"/>
  <c r="M145" i="7"/>
  <c r="N145" i="7" s="1"/>
  <c r="K135" i="4"/>
  <c r="I135" i="4" s="1"/>
  <c r="J144" i="7" l="1"/>
  <c r="L145" i="7"/>
  <c r="H145" i="7"/>
  <c r="A146" i="7"/>
  <c r="J135" i="4"/>
  <c r="P135" i="4" s="1"/>
  <c r="M146" i="7" l="1"/>
  <c r="N146" i="7" s="1"/>
  <c r="G146" i="7"/>
  <c r="K145" i="7"/>
  <c r="J145" i="7" s="1"/>
  <c r="M66" i="4"/>
  <c r="M35" i="4"/>
  <c r="M29" i="4"/>
  <c r="H22" i="4"/>
  <c r="M21" i="4"/>
  <c r="N21" i="4" s="1"/>
  <c r="N22" i="4" s="1"/>
  <c r="N23" i="4" s="1"/>
  <c r="N24" i="4" s="1"/>
  <c r="N25" i="4" s="1"/>
  <c r="N26" i="4" s="1"/>
  <c r="N27" i="4" s="1"/>
  <c r="N28" i="4" s="1"/>
  <c r="N29" i="4" s="1"/>
  <c r="N30" i="4" s="1"/>
  <c r="N31" i="4" s="1"/>
  <c r="N32" i="4" s="1"/>
  <c r="N33" i="4" s="1"/>
  <c r="N34" i="4" s="1"/>
  <c r="I145" i="7" l="1"/>
  <c r="L146" i="7"/>
  <c r="H146" i="7"/>
  <c r="A147" i="7"/>
  <c r="N35" i="4"/>
  <c r="N36" i="4" s="1"/>
  <c r="N37" i="4" s="1"/>
  <c r="N38" i="4" s="1"/>
  <c r="N39" i="4" s="1"/>
  <c r="N40" i="4" s="1"/>
  <c r="N41" i="4" s="1"/>
  <c r="N42" i="4" s="1"/>
  <c r="N43" i="4" s="1"/>
  <c r="N44" i="4" s="1"/>
  <c r="N45" i="4" s="1"/>
  <c r="N46" i="4" s="1"/>
  <c r="N47" i="4" s="1"/>
  <c r="N48" i="4" s="1"/>
  <c r="N49" i="4" s="1"/>
  <c r="N50" i="4" s="1"/>
  <c r="N51" i="4" s="1"/>
  <c r="N52" i="4" s="1"/>
  <c r="N53" i="4" s="1"/>
  <c r="N54" i="4" s="1"/>
  <c r="N55" i="4" s="1"/>
  <c r="N56" i="4" s="1"/>
  <c r="N57" i="4" s="1"/>
  <c r="N58" i="4" s="1"/>
  <c r="N59" i="4" s="1"/>
  <c r="N60" i="4" s="1"/>
  <c r="N61" i="4" s="1"/>
  <c r="N62" i="4" s="1"/>
  <c r="N63" i="4" s="1"/>
  <c r="N64" i="4" s="1"/>
  <c r="N65" i="4" s="1"/>
  <c r="N66" i="4" s="1"/>
  <c r="N67" i="4" s="1"/>
  <c r="N68" i="4" s="1"/>
  <c r="N69" i="4" s="1"/>
  <c r="N70" i="4" s="1"/>
  <c r="N71" i="4" s="1"/>
  <c r="N72" i="4" s="1"/>
  <c r="N73" i="4" s="1"/>
  <c r="N74" i="4" s="1"/>
  <c r="N75" i="4" s="1"/>
  <c r="N76" i="4" s="1"/>
  <c r="N77" i="4" s="1"/>
  <c r="N78" i="4" s="1"/>
  <c r="N79" i="4" s="1"/>
  <c r="N80" i="4" s="1"/>
  <c r="N81" i="4" s="1"/>
  <c r="N82" i="4" s="1"/>
  <c r="N83" i="4" s="1"/>
  <c r="N84" i="4" s="1"/>
  <c r="N85" i="4" s="1"/>
  <c r="N86" i="4" s="1"/>
  <c r="N87" i="4" s="1"/>
  <c r="N88" i="4" s="1"/>
  <c r="N89" i="4" s="1"/>
  <c r="N90" i="4" s="1"/>
  <c r="N91" i="4" s="1"/>
  <c r="N92" i="4" s="1"/>
  <c r="N93" i="4" s="1"/>
  <c r="N94" i="4" s="1"/>
  <c r="N95" i="4" s="1"/>
  <c r="N96" i="4" s="1"/>
  <c r="N97" i="4" s="1"/>
  <c r="N98" i="4" s="1"/>
  <c r="N99" i="4" s="1"/>
  <c r="N100" i="4" s="1"/>
  <c r="N101" i="4" s="1"/>
  <c r="N102" i="4" s="1"/>
  <c r="N103" i="4" s="1"/>
  <c r="N104" i="4" s="1"/>
  <c r="N105" i="4" s="1"/>
  <c r="N106" i="4" s="1"/>
  <c r="N107" i="4" s="1"/>
  <c r="N108" i="4" s="1"/>
  <c r="N109" i="4" s="1"/>
  <c r="N110" i="4" s="1"/>
  <c r="N111" i="4" s="1"/>
  <c r="N112" i="4" s="1"/>
  <c r="N113" i="4" s="1"/>
  <c r="N114" i="4" s="1"/>
  <c r="N115" i="4" s="1"/>
  <c r="N116" i="4" s="1"/>
  <c r="N117" i="4" s="1"/>
  <c r="N118" i="4" s="1"/>
  <c r="N119" i="4" s="1"/>
  <c r="N120" i="4" s="1"/>
  <c r="N121" i="4" s="1"/>
  <c r="N122" i="4" s="1"/>
  <c r="N123" i="4" s="1"/>
  <c r="N124" i="4" s="1"/>
  <c r="N125" i="4" s="1"/>
  <c r="N126" i="4" s="1"/>
  <c r="N127" i="4" s="1"/>
  <c r="N128" i="4" s="1"/>
  <c r="N129" i="4" s="1"/>
  <c r="N130" i="4" s="1"/>
  <c r="N131" i="4" s="1"/>
  <c r="N132" i="4" s="1"/>
  <c r="N133" i="4" s="1"/>
  <c r="N134" i="4" s="1"/>
  <c r="N135" i="4" s="1"/>
  <c r="L21" i="4"/>
  <c r="G147" i="7" l="1"/>
  <c r="M147" i="7"/>
  <c r="N147" i="7" s="1"/>
  <c r="K146" i="7"/>
  <c r="I146" i="7" s="1"/>
  <c r="K21" i="4"/>
  <c r="M136" i="4"/>
  <c r="N136" i="4" s="1"/>
  <c r="J21" i="4" l="1"/>
  <c r="I21" i="4"/>
  <c r="J146" i="7"/>
  <c r="A148" i="7"/>
  <c r="H147" i="7"/>
  <c r="L147" i="7"/>
  <c r="N137" i="4"/>
  <c r="M137" i="4"/>
  <c r="L136" i="4"/>
  <c r="H136" i="4"/>
  <c r="K147" i="7" l="1"/>
  <c r="I147" i="7" s="1"/>
  <c r="G148" i="7"/>
  <c r="M148" i="7"/>
  <c r="N148" i="7" s="1"/>
  <c r="M138" i="4"/>
  <c r="N138" i="4" s="1"/>
  <c r="K136" i="4"/>
  <c r="I136" i="4" s="1"/>
  <c r="L137" i="4"/>
  <c r="H137" i="4"/>
  <c r="J147" i="7" l="1"/>
  <c r="A149" i="7"/>
  <c r="H148" i="7"/>
  <c r="L148" i="7"/>
  <c r="J136" i="4"/>
  <c r="P136" i="4" s="1"/>
  <c r="K137" i="4"/>
  <c r="I137" i="4" s="1"/>
  <c r="H138" i="4"/>
  <c r="L138" i="4"/>
  <c r="M139" i="4"/>
  <c r="N139" i="4" s="1"/>
  <c r="G149" i="7" l="1"/>
  <c r="M149" i="7"/>
  <c r="N149" i="7" s="1"/>
  <c r="K148" i="7"/>
  <c r="J148" i="7" s="1"/>
  <c r="K138" i="4"/>
  <c r="J138" i="4" s="1"/>
  <c r="P138" i="4" s="1"/>
  <c r="J137" i="4"/>
  <c r="P137" i="4" s="1"/>
  <c r="M140" i="4"/>
  <c r="N140" i="4" s="1"/>
  <c r="L139" i="4"/>
  <c r="H139" i="4"/>
  <c r="I148" i="7" l="1"/>
  <c r="A150" i="7"/>
  <c r="L149" i="7"/>
  <c r="H149" i="7"/>
  <c r="N141" i="4"/>
  <c r="N142" i="4" s="1"/>
  <c r="H140" i="4"/>
  <c r="L140" i="4"/>
  <c r="M141" i="4"/>
  <c r="I138" i="4"/>
  <c r="K139" i="4"/>
  <c r="J139" i="4" s="1"/>
  <c r="P139" i="4" s="1"/>
  <c r="K149" i="7" l="1"/>
  <c r="J149" i="7" s="1"/>
  <c r="M150" i="7"/>
  <c r="N150" i="7" s="1"/>
  <c r="G150" i="7"/>
  <c r="I139" i="4"/>
  <c r="H141" i="4"/>
  <c r="L141" i="4"/>
  <c r="K140" i="4"/>
  <c r="J140" i="4" s="1"/>
  <c r="P140" i="4" s="1"/>
  <c r="I149" i="7" l="1"/>
  <c r="A151" i="7"/>
  <c r="L150" i="7"/>
  <c r="H150" i="7"/>
  <c r="I140" i="4"/>
  <c r="M142" i="4"/>
  <c r="M143" i="4"/>
  <c r="N143" i="4" s="1"/>
  <c r="L142" i="4"/>
  <c r="H142" i="4"/>
  <c r="K141" i="4"/>
  <c r="I141" i="4" s="1"/>
  <c r="K150" i="7" l="1"/>
  <c r="I150" i="7" s="1"/>
  <c r="G151" i="7"/>
  <c r="M151" i="7"/>
  <c r="N151" i="7" s="1"/>
  <c r="N144" i="4"/>
  <c r="J141" i="4"/>
  <c r="P141" i="4" s="1"/>
  <c r="M144" i="4"/>
  <c r="K142" i="4"/>
  <c r="J142" i="4" s="1"/>
  <c r="P142" i="4" s="1"/>
  <c r="H143" i="4"/>
  <c r="L143" i="4"/>
  <c r="J150" i="7" l="1"/>
  <c r="H151" i="7"/>
  <c r="L151" i="7"/>
  <c r="A152" i="7"/>
  <c r="I142" i="4"/>
  <c r="M145" i="4"/>
  <c r="N145" i="4" s="1"/>
  <c r="H144" i="4"/>
  <c r="L144" i="4"/>
  <c r="K143" i="4"/>
  <c r="I143" i="4" s="1"/>
  <c r="J143" i="4"/>
  <c r="P143" i="4" s="1"/>
  <c r="G152" i="7" l="1"/>
  <c r="M152" i="7"/>
  <c r="N152" i="7" s="1"/>
  <c r="K151" i="7"/>
  <c r="J151" i="7" s="1"/>
  <c r="H145" i="4"/>
  <c r="L145" i="4"/>
  <c r="K144" i="4"/>
  <c r="I144" i="4" s="1"/>
  <c r="M146" i="4"/>
  <c r="N146" i="4" s="1"/>
  <c r="I151" i="7" l="1"/>
  <c r="A153" i="7"/>
  <c r="H152" i="7"/>
  <c r="L152" i="7"/>
  <c r="J144" i="4"/>
  <c r="P144" i="4" s="1"/>
  <c r="M147" i="4"/>
  <c r="N147" i="4" s="1"/>
  <c r="K145" i="4"/>
  <c r="I145" i="4" s="1"/>
  <c r="H146" i="4"/>
  <c r="L146" i="4"/>
  <c r="K152" i="7" l="1"/>
  <c r="J152" i="7" s="1"/>
  <c r="M153" i="7"/>
  <c r="N153" i="7" s="1"/>
  <c r="G153" i="7"/>
  <c r="M148" i="4"/>
  <c r="N148" i="4" s="1"/>
  <c r="H147" i="4"/>
  <c r="L147" i="4"/>
  <c r="J145" i="4"/>
  <c r="P145" i="4" s="1"/>
  <c r="K146" i="4"/>
  <c r="J146" i="4" s="1"/>
  <c r="P146" i="4" s="1"/>
  <c r="A154" i="7" l="1"/>
  <c r="L153" i="7"/>
  <c r="H153" i="7"/>
  <c r="I152" i="7"/>
  <c r="I146" i="4"/>
  <c r="K147" i="4"/>
  <c r="I147" i="4" s="1"/>
  <c r="M149" i="4"/>
  <c r="N149" i="4" s="1"/>
  <c r="L148" i="4"/>
  <c r="H148" i="4"/>
  <c r="G154" i="7" l="1"/>
  <c r="M154" i="7"/>
  <c r="N154" i="7" s="1"/>
  <c r="K153" i="7"/>
  <c r="J153" i="7" s="1"/>
  <c r="J147" i="4"/>
  <c r="P147" i="4" s="1"/>
  <c r="K148" i="4"/>
  <c r="J148" i="4" s="1"/>
  <c r="P148" i="4" s="1"/>
  <c r="H149" i="4"/>
  <c r="L149" i="4"/>
  <c r="M150" i="4"/>
  <c r="N150" i="4" s="1"/>
  <c r="I153" i="7" l="1"/>
  <c r="A155" i="7"/>
  <c r="L154" i="7"/>
  <c r="H154" i="7"/>
  <c r="I148" i="4"/>
  <c r="H150" i="4"/>
  <c r="L150" i="4"/>
  <c r="K149" i="4"/>
  <c r="J149" i="4" s="1"/>
  <c r="P149" i="4" s="1"/>
  <c r="K154" i="7" l="1"/>
  <c r="J154" i="7" s="1"/>
  <c r="G155" i="7"/>
  <c r="M155" i="7"/>
  <c r="N155" i="7" s="1"/>
  <c r="I149" i="4"/>
  <c r="M151" i="4"/>
  <c r="N151" i="4" s="1"/>
  <c r="K150" i="4"/>
  <c r="I150" i="4" s="1"/>
  <c r="J150" i="4" l="1"/>
  <c r="P150" i="4" s="1"/>
  <c r="I154" i="7"/>
  <c r="H155" i="7"/>
  <c r="L155" i="7"/>
  <c r="A156" i="7"/>
  <c r="H151" i="4"/>
  <c r="L151" i="4"/>
  <c r="M152" i="4"/>
  <c r="N152" i="4" s="1"/>
  <c r="N153" i="4" s="1"/>
  <c r="G156" i="7" l="1"/>
  <c r="M156" i="7"/>
  <c r="N156" i="7" s="1"/>
  <c r="K155" i="7"/>
  <c r="I155" i="7" s="1"/>
  <c r="M153" i="4"/>
  <c r="L152" i="4"/>
  <c r="H152" i="4"/>
  <c r="K151" i="4"/>
  <c r="J151" i="4" s="1"/>
  <c r="P151" i="4" s="1"/>
  <c r="J155" i="7" l="1"/>
  <c r="A157" i="7"/>
  <c r="H156" i="7"/>
  <c r="L156" i="7"/>
  <c r="M154" i="4"/>
  <c r="N154" i="4" s="1"/>
  <c r="I151" i="4"/>
  <c r="L153" i="4"/>
  <c r="H153" i="4"/>
  <c r="K152" i="4"/>
  <c r="J152" i="4" s="1"/>
  <c r="P152" i="4" s="1"/>
  <c r="K156" i="7" l="1"/>
  <c r="J156" i="7" s="1"/>
  <c r="M157" i="7"/>
  <c r="N157" i="7" s="1"/>
  <c r="G157" i="7"/>
  <c r="N155" i="4"/>
  <c r="K153" i="4"/>
  <c r="J153" i="4" s="1"/>
  <c r="P153" i="4" s="1"/>
  <c r="M155" i="4"/>
  <c r="I152" i="4"/>
  <c r="H154" i="4"/>
  <c r="L154" i="4"/>
  <c r="I156" i="7" l="1"/>
  <c r="L157" i="7"/>
  <c r="H157" i="7"/>
  <c r="A158" i="7"/>
  <c r="N156" i="4"/>
  <c r="M156" i="4"/>
  <c r="H155" i="4"/>
  <c r="L155" i="4"/>
  <c r="K154" i="4"/>
  <c r="J154" i="4" s="1"/>
  <c r="P154" i="4" s="1"/>
  <c r="I154" i="4"/>
  <c r="I153" i="4"/>
  <c r="G158" i="7" l="1"/>
  <c r="M158" i="7"/>
  <c r="N158" i="7" s="1"/>
  <c r="K157" i="7"/>
  <c r="J157" i="7" s="1"/>
  <c r="K155" i="4"/>
  <c r="I155" i="4" s="1"/>
  <c r="L156" i="4"/>
  <c r="H156" i="4"/>
  <c r="I157" i="7" l="1"/>
  <c r="A159" i="7"/>
  <c r="L158" i="7"/>
  <c r="H158" i="7"/>
  <c r="M157" i="4"/>
  <c r="N157" i="4" s="1"/>
  <c r="J155" i="4"/>
  <c r="P155" i="4" s="1"/>
  <c r="K156" i="4"/>
  <c r="J156" i="4" s="1"/>
  <c r="P156" i="4" s="1"/>
  <c r="I156" i="4"/>
  <c r="L157" i="4"/>
  <c r="H157" i="4"/>
  <c r="K158" i="7" l="1"/>
  <c r="J158" i="7" s="1"/>
  <c r="G159" i="7"/>
  <c r="M159" i="7"/>
  <c r="N159" i="7" s="1"/>
  <c r="N158" i="4"/>
  <c r="M158" i="4"/>
  <c r="H158" i="4"/>
  <c r="L158" i="4"/>
  <c r="K157" i="4"/>
  <c r="J157" i="4" s="1"/>
  <c r="P157" i="4" s="1"/>
  <c r="I158" i="7" l="1"/>
  <c r="H159" i="7"/>
  <c r="L159" i="7"/>
  <c r="A160" i="7"/>
  <c r="I157" i="4"/>
  <c r="M159" i="4"/>
  <c r="N159" i="4" s="1"/>
  <c r="K158" i="4"/>
  <c r="J158" i="4" s="1"/>
  <c r="P158" i="4" s="1"/>
  <c r="L159" i="4"/>
  <c r="H159" i="4"/>
  <c r="I158" i="4" l="1"/>
  <c r="G160" i="7"/>
  <c r="M160" i="7"/>
  <c r="N160" i="7" s="1"/>
  <c r="K159" i="7"/>
  <c r="I159" i="7" s="1"/>
  <c r="M160" i="4"/>
  <c r="N160" i="4" s="1"/>
  <c r="K159" i="4"/>
  <c r="I159" i="4" s="1"/>
  <c r="H160" i="4"/>
  <c r="L160" i="4"/>
  <c r="J159" i="7" l="1"/>
  <c r="A161" i="7"/>
  <c r="H160" i="7"/>
  <c r="L160" i="7"/>
  <c r="J159" i="4"/>
  <c r="P159" i="4" s="1"/>
  <c r="L161" i="4"/>
  <c r="H161" i="4"/>
  <c r="K160" i="4"/>
  <c r="I160" i="4" s="1"/>
  <c r="K160" i="7" l="1"/>
  <c r="J160" i="7" s="1"/>
  <c r="M161" i="7"/>
  <c r="N161" i="7" s="1"/>
  <c r="G161" i="7"/>
  <c r="J160" i="4"/>
  <c r="P160" i="4" s="1"/>
  <c r="M161" i="4"/>
  <c r="N161" i="4" s="1"/>
  <c r="H162" i="4"/>
  <c r="L162" i="4"/>
  <c r="K161" i="4"/>
  <c r="I161" i="4" s="1"/>
  <c r="I160" i="7" l="1"/>
  <c r="L161" i="7"/>
  <c r="H161" i="7"/>
  <c r="A162" i="7"/>
  <c r="J161" i="4"/>
  <c r="P161" i="4" s="1"/>
  <c r="M162" i="4"/>
  <c r="N162" i="4" s="1"/>
  <c r="K162" i="4"/>
  <c r="I162" i="4" s="1"/>
  <c r="L163" i="4"/>
  <c r="H163" i="4"/>
  <c r="G162" i="7" l="1"/>
  <c r="M162" i="7"/>
  <c r="N162" i="7" s="1"/>
  <c r="K161" i="7"/>
  <c r="J161" i="7" s="1"/>
  <c r="M163" i="4"/>
  <c r="N163" i="4" s="1"/>
  <c r="M164" i="4" s="1"/>
  <c r="N164" i="4" s="1"/>
  <c r="M165" i="4" s="1"/>
  <c r="N165" i="4" s="1"/>
  <c r="J162" i="4"/>
  <c r="P162" i="4" s="1"/>
  <c r="K163" i="4"/>
  <c r="J163" i="4" s="1"/>
  <c r="P163" i="4" s="1"/>
  <c r="H164" i="4"/>
  <c r="L164" i="4"/>
  <c r="I161" i="7" l="1"/>
  <c r="A163" i="7"/>
  <c r="L162" i="7"/>
  <c r="H162" i="7"/>
  <c r="I163" i="4"/>
  <c r="H165" i="4"/>
  <c r="L165" i="4"/>
  <c r="K164" i="4"/>
  <c r="I164" i="4" s="1"/>
  <c r="N166" i="4"/>
  <c r="K162" i="7" l="1"/>
  <c r="J162" i="7" s="1"/>
  <c r="G163" i="7"/>
  <c r="M163" i="7"/>
  <c r="N163" i="7" s="1"/>
  <c r="J164" i="4"/>
  <c r="P164" i="4" s="1"/>
  <c r="M166" i="4"/>
  <c r="K165" i="4"/>
  <c r="I165" i="4" s="1"/>
  <c r="I162" i="7" l="1"/>
  <c r="H163" i="7"/>
  <c r="L163" i="7"/>
  <c r="A164" i="7"/>
  <c r="J165" i="4"/>
  <c r="P165" i="4" s="1"/>
  <c r="M167" i="4"/>
  <c r="N167" i="4" s="1"/>
  <c r="H166" i="4"/>
  <c r="L166" i="4"/>
  <c r="G164" i="7" l="1"/>
  <c r="M164" i="7"/>
  <c r="N164" i="7" s="1"/>
  <c r="K163" i="7"/>
  <c r="J163" i="7" s="1"/>
  <c r="K166" i="4"/>
  <c r="J166" i="4" s="1"/>
  <c r="P166" i="4" s="1"/>
  <c r="M168" i="4"/>
  <c r="N168" i="4" s="1"/>
  <c r="L167" i="4"/>
  <c r="H167" i="4"/>
  <c r="I163" i="7" l="1"/>
  <c r="A165" i="7"/>
  <c r="H164" i="7"/>
  <c r="L164" i="7"/>
  <c r="I166" i="4"/>
  <c r="K167" i="4"/>
  <c r="J167" i="4" s="1"/>
  <c r="P167" i="4" s="1"/>
  <c r="M169" i="4"/>
  <c r="N169" i="4" s="1"/>
  <c r="H168" i="4"/>
  <c r="L168" i="4"/>
  <c r="I167" i="4" l="1"/>
  <c r="K164" i="7"/>
  <c r="J164" i="7" s="1"/>
  <c r="M165" i="7"/>
  <c r="N165" i="7" s="1"/>
  <c r="G165" i="7"/>
  <c r="K168" i="4"/>
  <c r="J168" i="4" s="1"/>
  <c r="P168" i="4" s="1"/>
  <c r="M170" i="4"/>
  <c r="N170" i="4" s="1"/>
  <c r="H169" i="4"/>
  <c r="L169" i="4"/>
  <c r="I164" i="7" l="1"/>
  <c r="A166" i="7"/>
  <c r="L165" i="7"/>
  <c r="H165" i="7"/>
  <c r="I168" i="4"/>
  <c r="K169" i="4"/>
  <c r="I169" i="4" s="1"/>
  <c r="H170" i="4"/>
  <c r="L170" i="4"/>
  <c r="M171" i="4"/>
  <c r="N171" i="4" s="1"/>
  <c r="J169" i="4" l="1"/>
  <c r="P169" i="4" s="1"/>
  <c r="K165" i="7"/>
  <c r="J165" i="7" s="1"/>
  <c r="G166" i="7"/>
  <c r="M166" i="7"/>
  <c r="N166" i="7" s="1"/>
  <c r="K170" i="4"/>
  <c r="J170" i="4" s="1"/>
  <c r="P170" i="4" s="1"/>
  <c r="M172" i="4"/>
  <c r="N172" i="4" s="1"/>
  <c r="H171" i="4"/>
  <c r="L171" i="4"/>
  <c r="I165" i="7" l="1"/>
  <c r="A167" i="7"/>
  <c r="L166" i="7"/>
  <c r="H166" i="7"/>
  <c r="M173" i="4"/>
  <c r="N173" i="4" s="1"/>
  <c r="H172" i="4"/>
  <c r="L172" i="4"/>
  <c r="I170" i="4"/>
  <c r="K171" i="4"/>
  <c r="J171" i="4" s="1"/>
  <c r="P171" i="4" s="1"/>
  <c r="K166" i="7" l="1"/>
  <c r="I166" i="7" s="1"/>
  <c r="G167" i="7"/>
  <c r="M167" i="7"/>
  <c r="N167" i="7" s="1"/>
  <c r="N174" i="4"/>
  <c r="N175" i="4" s="1"/>
  <c r="I171" i="4"/>
  <c r="K172" i="4"/>
  <c r="I172" i="4" s="1"/>
  <c r="H173" i="4"/>
  <c r="L173" i="4"/>
  <c r="M174" i="4"/>
  <c r="J166" i="7" l="1"/>
  <c r="A168" i="7"/>
  <c r="H167" i="7"/>
  <c r="L167" i="7"/>
  <c r="J172" i="4"/>
  <c r="P172" i="4" s="1"/>
  <c r="M175" i="4"/>
  <c r="K173" i="4"/>
  <c r="J173" i="4" s="1"/>
  <c r="P173" i="4" s="1"/>
  <c r="L174" i="4"/>
  <c r="H174" i="4"/>
  <c r="K167" i="7" l="1"/>
  <c r="I167" i="7" s="1"/>
  <c r="G168" i="7"/>
  <c r="M168" i="7"/>
  <c r="N168" i="7" s="1"/>
  <c r="K174" i="4"/>
  <c r="I174" i="4" s="1"/>
  <c r="I173" i="4"/>
  <c r="L175" i="4"/>
  <c r="H175" i="4"/>
  <c r="M176" i="4"/>
  <c r="N176" i="4" s="1"/>
  <c r="J167" i="7" l="1"/>
  <c r="A169" i="7"/>
  <c r="H168" i="7"/>
  <c r="L168" i="7"/>
  <c r="K175" i="4"/>
  <c r="I175" i="4" s="1"/>
  <c r="L176" i="4"/>
  <c r="H176" i="4"/>
  <c r="J174" i="4"/>
  <c r="P174" i="4" s="1"/>
  <c r="M177" i="4"/>
  <c r="N177" i="4" s="1"/>
  <c r="K168" i="7" l="1"/>
  <c r="J168" i="7" s="1"/>
  <c r="M169" i="7"/>
  <c r="N169" i="7" s="1"/>
  <c r="G169" i="7"/>
  <c r="J175" i="4"/>
  <c r="P175" i="4" s="1"/>
  <c r="K176" i="4"/>
  <c r="J176" i="4" s="1"/>
  <c r="P176" i="4" s="1"/>
  <c r="H177" i="4"/>
  <c r="L177" i="4"/>
  <c r="M178" i="4"/>
  <c r="N178" i="4" s="1"/>
  <c r="I168" i="7" l="1"/>
  <c r="L169" i="7"/>
  <c r="H169" i="7"/>
  <c r="A170" i="7"/>
  <c r="K177" i="4"/>
  <c r="I177" i="4" s="1"/>
  <c r="J177" i="4"/>
  <c r="P177" i="4" s="1"/>
  <c r="M179" i="4"/>
  <c r="N179" i="4" s="1"/>
  <c r="I176" i="4"/>
  <c r="H178" i="4"/>
  <c r="L178" i="4"/>
  <c r="G170" i="7" l="1"/>
  <c r="M170" i="7"/>
  <c r="N170" i="7" s="1"/>
  <c r="K169" i="7"/>
  <c r="J169" i="7" s="1"/>
  <c r="K178" i="4"/>
  <c r="J178" i="4" s="1"/>
  <c r="P178" i="4" s="1"/>
  <c r="L179" i="4"/>
  <c r="H179" i="4"/>
  <c r="N180" i="4"/>
  <c r="I169" i="7" l="1"/>
  <c r="A171" i="7"/>
  <c r="L170" i="7"/>
  <c r="H170" i="7"/>
  <c r="M180" i="4"/>
  <c r="K179" i="4"/>
  <c r="J179" i="4" s="1"/>
  <c r="P179" i="4" s="1"/>
  <c r="I178" i="4"/>
  <c r="G171" i="7" l="1"/>
  <c r="M171" i="7"/>
  <c r="N171" i="7" s="1"/>
  <c r="K170" i="7"/>
  <c r="J170" i="7" s="1"/>
  <c r="I179" i="4"/>
  <c r="M181" i="4"/>
  <c r="N181" i="4" s="1"/>
  <c r="H180" i="4"/>
  <c r="L180" i="4"/>
  <c r="I170" i="7" l="1"/>
  <c r="A172" i="7"/>
  <c r="H171" i="7"/>
  <c r="L171" i="7"/>
  <c r="M182" i="4"/>
  <c r="N182" i="4" s="1"/>
  <c r="K180" i="4"/>
  <c r="I180" i="4" s="1"/>
  <c r="H181" i="4"/>
  <c r="L181" i="4"/>
  <c r="K171" i="7" l="1"/>
  <c r="I171" i="7" s="1"/>
  <c r="G172" i="7"/>
  <c r="M172" i="7"/>
  <c r="N172" i="7" s="1"/>
  <c r="K181" i="4"/>
  <c r="J181" i="4" s="1"/>
  <c r="P181" i="4" s="1"/>
  <c r="J180" i="4"/>
  <c r="P180" i="4" s="1"/>
  <c r="H182" i="4"/>
  <c r="L182" i="4"/>
  <c r="M183" i="4"/>
  <c r="N183" i="4" s="1"/>
  <c r="H172" i="7" l="1"/>
  <c r="L172" i="7"/>
  <c r="A173" i="7"/>
  <c r="J171" i="7"/>
  <c r="I181" i="4"/>
  <c r="K182" i="4"/>
  <c r="J182" i="4" s="1"/>
  <c r="P182" i="4" s="1"/>
  <c r="L183" i="4"/>
  <c r="H183" i="4"/>
  <c r="M184" i="4"/>
  <c r="N184" i="4" s="1"/>
  <c r="I182" i="4" l="1"/>
  <c r="M173" i="7"/>
  <c r="N173" i="7" s="1"/>
  <c r="G173" i="7"/>
  <c r="K172" i="7"/>
  <c r="J172" i="7" s="1"/>
  <c r="N185" i="4"/>
  <c r="M185" i="4"/>
  <c r="K183" i="4"/>
  <c r="I183" i="4" s="1"/>
  <c r="L184" i="4"/>
  <c r="H184" i="4"/>
  <c r="I172" i="7" l="1"/>
  <c r="L173" i="7"/>
  <c r="H173" i="7"/>
  <c r="A174" i="7"/>
  <c r="J183" i="4"/>
  <c r="P183" i="4" s="1"/>
  <c r="K184" i="4"/>
  <c r="J184" i="4" s="1"/>
  <c r="M186" i="4"/>
  <c r="N186" i="4" s="1"/>
  <c r="L185" i="4"/>
  <c r="H185" i="4"/>
  <c r="G174" i="7" l="1"/>
  <c r="M174" i="7"/>
  <c r="N174" i="7" s="1"/>
  <c r="K173" i="7"/>
  <c r="J173" i="7" s="1"/>
  <c r="N187" i="4"/>
  <c r="I184" i="4"/>
  <c r="K185" i="4"/>
  <c r="J185" i="4" s="1"/>
  <c r="L186" i="4"/>
  <c r="H186" i="4"/>
  <c r="M187" i="4"/>
  <c r="I173" i="7" l="1"/>
  <c r="A175" i="7"/>
  <c r="H174" i="7"/>
  <c r="L174" i="7"/>
  <c r="H187" i="4"/>
  <c r="L187" i="4"/>
  <c r="I185" i="4"/>
  <c r="M188" i="4"/>
  <c r="N188" i="4" s="1"/>
  <c r="K186" i="4"/>
  <c r="I186" i="4" s="1"/>
  <c r="K174" i="7" l="1"/>
  <c r="I174" i="7" s="1"/>
  <c r="G175" i="7"/>
  <c r="M175" i="7"/>
  <c r="N175" i="7" s="1"/>
  <c r="M189" i="4"/>
  <c r="N189" i="4" s="1"/>
  <c r="J186" i="4"/>
  <c r="L188" i="4"/>
  <c r="H188" i="4"/>
  <c r="K187" i="4"/>
  <c r="I187" i="4" s="1"/>
  <c r="J174" i="7" l="1"/>
  <c r="A176" i="7"/>
  <c r="H175" i="7"/>
  <c r="L175" i="7"/>
  <c r="M190" i="4"/>
  <c r="N190" i="4" s="1"/>
  <c r="J187" i="4"/>
  <c r="H189" i="4"/>
  <c r="L189" i="4"/>
  <c r="K188" i="4"/>
  <c r="I188" i="4" s="1"/>
  <c r="G176" i="7" l="1"/>
  <c r="M176" i="7"/>
  <c r="N176" i="7" s="1"/>
  <c r="K175" i="7"/>
  <c r="J175" i="7" s="1"/>
  <c r="J188" i="4"/>
  <c r="M191" i="4"/>
  <c r="N191" i="4" s="1"/>
  <c r="L190" i="4"/>
  <c r="H190" i="4"/>
  <c r="K189" i="4"/>
  <c r="J189" i="4" s="1"/>
  <c r="I175" i="7" l="1"/>
  <c r="A177" i="7"/>
  <c r="L176" i="7"/>
  <c r="H176" i="7"/>
  <c r="K190" i="4"/>
  <c r="J190" i="4" s="1"/>
  <c r="I190" i="4"/>
  <c r="M192" i="4"/>
  <c r="N192" i="4" s="1"/>
  <c r="I189" i="4"/>
  <c r="H191" i="4"/>
  <c r="L191" i="4"/>
  <c r="K176" i="7" l="1"/>
  <c r="J176" i="7" s="1"/>
  <c r="M177" i="7"/>
  <c r="N177" i="7" s="1"/>
  <c r="G177" i="7"/>
  <c r="K191" i="4"/>
  <c r="J191" i="4" s="1"/>
  <c r="H192" i="4"/>
  <c r="L192" i="4"/>
  <c r="I191" i="4" l="1"/>
  <c r="I176" i="7"/>
  <c r="A178" i="7"/>
  <c r="L177" i="7"/>
  <c r="H177" i="7"/>
  <c r="K192" i="4"/>
  <c r="J192" i="4" s="1"/>
  <c r="I192" i="4"/>
  <c r="G178" i="7" l="1"/>
  <c r="M178" i="7"/>
  <c r="N178" i="7" s="1"/>
  <c r="K177" i="7"/>
  <c r="J177" i="7" s="1"/>
  <c r="I177" i="7" l="1"/>
  <c r="A179" i="7"/>
  <c r="H178" i="7"/>
  <c r="L178" i="7"/>
  <c r="K178" i="7" l="1"/>
  <c r="J178" i="7" s="1"/>
  <c r="G179" i="7"/>
  <c r="M179" i="7"/>
  <c r="N179" i="7" s="1"/>
  <c r="I178" i="7" l="1"/>
  <c r="H179" i="7"/>
  <c r="L179" i="7"/>
  <c r="A180" i="7"/>
  <c r="G180" i="7" l="1"/>
  <c r="M180" i="7"/>
  <c r="N180" i="7" s="1"/>
  <c r="K179" i="7"/>
  <c r="J179" i="7" s="1"/>
  <c r="I179" i="7" l="1"/>
  <c r="A181" i="7"/>
  <c r="L180" i="7"/>
  <c r="H180" i="7"/>
  <c r="K180" i="7" l="1"/>
  <c r="J180" i="7" s="1"/>
  <c r="M181" i="7"/>
  <c r="N181" i="7" s="1"/>
  <c r="G181" i="7"/>
  <c r="I180" i="7" l="1"/>
  <c r="A182" i="7"/>
  <c r="L181" i="7"/>
  <c r="H181" i="7"/>
  <c r="K181" i="7" l="1"/>
  <c r="J181" i="7" s="1"/>
  <c r="G182" i="7"/>
  <c r="M182" i="7"/>
  <c r="N182" i="7" s="1"/>
  <c r="I181" i="7" l="1"/>
  <c r="A183" i="7"/>
  <c r="H182" i="7"/>
  <c r="L182" i="7"/>
  <c r="K182" i="7" l="1"/>
  <c r="J182" i="7" s="1"/>
  <c r="G183" i="7"/>
  <c r="M183" i="7"/>
  <c r="N183" i="7" s="1"/>
  <c r="I182" i="7" l="1"/>
  <c r="H183" i="7"/>
  <c r="L183" i="7"/>
  <c r="A184" i="7"/>
  <c r="M184" i="7" l="1"/>
  <c r="N184" i="7" s="1"/>
  <c r="G184" i="7"/>
  <c r="K183" i="7"/>
  <c r="I183" i="7" s="1"/>
  <c r="J183" i="7" l="1"/>
  <c r="L184" i="7"/>
  <c r="H184" i="7"/>
  <c r="A185" i="7"/>
  <c r="G185" i="7" l="1"/>
  <c r="M185" i="7"/>
  <c r="N185" i="7" s="1"/>
  <c r="K184" i="7"/>
  <c r="J184" i="7" s="1"/>
  <c r="I184" i="7" l="1"/>
  <c r="A186" i="7"/>
  <c r="L185" i="7"/>
  <c r="H185" i="7"/>
  <c r="G186" i="7" l="1"/>
  <c r="M186" i="7"/>
  <c r="N186" i="7" s="1"/>
  <c r="K185" i="7"/>
  <c r="J185" i="7" s="1"/>
  <c r="I185" i="7" l="1"/>
  <c r="A187" i="7"/>
  <c r="H186" i="7"/>
  <c r="L186" i="7"/>
  <c r="K186" i="7" l="1"/>
  <c r="I186" i="7" s="1"/>
  <c r="G187" i="7"/>
  <c r="M187" i="7"/>
  <c r="N187" i="7" s="1"/>
  <c r="J186" i="7" l="1"/>
  <c r="H187" i="7"/>
  <c r="L187" i="7"/>
  <c r="A188" i="7"/>
  <c r="M188" i="7" l="1"/>
  <c r="N188" i="7" s="1"/>
  <c r="G188" i="7"/>
  <c r="K187" i="7"/>
  <c r="J187" i="7" s="1"/>
  <c r="I187" i="7" l="1"/>
  <c r="L188" i="7"/>
  <c r="H188" i="7"/>
  <c r="A189" i="7"/>
  <c r="G189" i="7" l="1"/>
  <c r="M189" i="7"/>
  <c r="N189" i="7" s="1"/>
  <c r="K188" i="7"/>
  <c r="J188" i="7" s="1"/>
  <c r="I188" i="7" l="1"/>
  <c r="A190" i="7"/>
  <c r="L189" i="7"/>
  <c r="H189" i="7"/>
  <c r="K189" i="7" l="1"/>
  <c r="J189" i="7" s="1"/>
  <c r="G190" i="7"/>
  <c r="M190" i="7"/>
  <c r="N190" i="7" s="1"/>
  <c r="I189" i="7" l="1"/>
  <c r="H190" i="7"/>
  <c r="L190" i="7"/>
  <c r="A191" i="7"/>
  <c r="G191" i="7" l="1"/>
  <c r="M191" i="7"/>
  <c r="N191" i="7" s="1"/>
  <c r="K190" i="7"/>
  <c r="I190" i="7" s="1"/>
  <c r="J190" i="7" l="1"/>
  <c r="A192" i="7"/>
  <c r="H191" i="7"/>
  <c r="L191" i="7"/>
  <c r="K191" i="7" l="1"/>
  <c r="J191" i="7" s="1"/>
  <c r="M192" i="7"/>
  <c r="N192" i="7" s="1"/>
  <c r="G192" i="7"/>
  <c r="I191" i="7" l="1"/>
  <c r="L192" i="7"/>
  <c r="H192" i="7"/>
  <c r="K192" i="7" l="1"/>
  <c r="J192" i="7" s="1"/>
  <c r="I192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Giles</author>
  </authors>
  <commentList>
    <comment ref="A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Average measurement of four points using micrometer.</t>
        </r>
      </text>
    </comment>
    <comment ref="A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Average measurement of four points using micrometer.</t>
        </r>
      </text>
    </comment>
    <comment ref="A1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Use microscope to measure notch depth on both sides.</t>
        </r>
      </text>
    </comment>
    <comment ref="G1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This should be taken from the Matelect directly before pressing start on the Instron.</t>
        </r>
      </text>
    </comment>
    <comment ref="M1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This value must be chosen such that the a/W below matches the measured one.</t>
        </r>
      </text>
    </comment>
    <comment ref="G1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This should be taken from the Matelect directly before pressing start on the Instron.</t>
        </r>
      </text>
    </comment>
    <comment ref="A1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For reference, need to make sure this is not exceeded during the test.</t>
        </r>
      </text>
    </comment>
    <comment ref="G12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Should be as small as is possible to resolve
</t>
        </r>
      </text>
    </comment>
    <comment ref="G1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For an idea of the resolvability
</t>
        </r>
      </text>
    </comment>
    <comment ref="B1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This assumes the reference voltage is correctly chosen so Y doesn't change.</t>
        </r>
      </text>
    </comment>
    <comment ref="C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(X/X0)/(Y/Y0)=
(X/Y)*(Y0/X0)</t>
        </r>
      </text>
    </comment>
    <comment ref="M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Six monotonic plastic zone sizes (plane strain), Soady. Also same as old spreadsheets' four mushy plastic zones.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Giles</author>
  </authors>
  <commentList>
    <comment ref="A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Average measurement of four points using micrometer.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Average measurement of four points using micrometer.</t>
        </r>
      </text>
    </comment>
    <comment ref="A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Use microscope to measure notch depth on both sides.</t>
        </r>
      </text>
    </comment>
    <comment ref="G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This should be taken from the Matelect directly before pressing start on the Instron.</t>
        </r>
      </text>
    </comment>
    <comment ref="M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This value must be chosen such that the a/W below matches the measured one.</t>
        </r>
      </text>
    </comment>
    <comment ref="G1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This should be taken from the Matelect directly before pressing start on the Instron.</t>
        </r>
      </text>
    </comment>
    <comment ref="A12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For reference, need to make sure this is not exceeded during the test.</t>
        </r>
      </text>
    </comment>
    <comment ref="G1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Should be as small as is possible to resolve
</t>
        </r>
      </text>
    </comment>
    <comment ref="G1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For an idea of the resolvability
</t>
        </r>
      </text>
    </comment>
    <comment ref="B18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This assumes the reference voltage is correctly chosen so Y doesn't change.</t>
        </r>
      </text>
    </comment>
    <comment ref="C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(X/X0)/(Y/Y0)=
(X/Y)*(Y0/X0)</t>
        </r>
      </text>
    </comment>
    <comment ref="M1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Michael Giles:</t>
        </r>
        <r>
          <rPr>
            <sz val="9"/>
            <color indexed="81"/>
            <rFont val="Tahoma"/>
            <family val="2"/>
          </rPr>
          <t xml:space="preserve">
Six monotonic plastic zone sizes (plane strain), Soady. Also same as old spreadsheets' four mushy plastic zones.</t>
        </r>
      </text>
    </comment>
  </commentList>
</comments>
</file>

<file path=xl/sharedStrings.xml><?xml version="1.0" encoding="utf-8"?>
<sst xmlns="http://schemas.openxmlformats.org/spreadsheetml/2006/main" count="259" uniqueCount="115">
  <si>
    <t>Specimen Information</t>
  </si>
  <si>
    <t>Specimen ID</t>
  </si>
  <si>
    <t>Material</t>
  </si>
  <si>
    <t>Width, W</t>
  </si>
  <si>
    <t>Breadth, B</t>
  </si>
  <si>
    <r>
      <t xml:space="preserve">Yield Stress, </t>
    </r>
    <r>
      <rPr>
        <sz val="11"/>
        <color theme="1"/>
        <rFont val="Calibri"/>
        <family val="2"/>
      </rPr>
      <t>σ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 xml:space="preserve"> </t>
    </r>
  </si>
  <si>
    <r>
      <t>Initial Crack Length, a</t>
    </r>
    <r>
      <rPr>
        <vertAlign val="subscript"/>
        <sz val="11"/>
        <color theme="1"/>
        <rFont val="Calibri"/>
        <family val="2"/>
        <scheme val="minor"/>
      </rPr>
      <t>initial</t>
    </r>
  </si>
  <si>
    <t>Initial a/W</t>
  </si>
  <si>
    <t>Slot Type</t>
  </si>
  <si>
    <t>mm</t>
  </si>
  <si>
    <t>MPa</t>
  </si>
  <si>
    <t>EDM</t>
  </si>
  <si>
    <t>Test Information</t>
  </si>
  <si>
    <t>Temperature</t>
  </si>
  <si>
    <t>Ambient</t>
  </si>
  <si>
    <t>Span, S</t>
  </si>
  <si>
    <t>Frequency</t>
  </si>
  <si>
    <t>Hz</t>
  </si>
  <si>
    <t>Wave Form</t>
  </si>
  <si>
    <t>Sinusoidal</t>
  </si>
  <si>
    <t>mV</t>
  </si>
  <si>
    <r>
      <t>MPa m</t>
    </r>
    <r>
      <rPr>
        <vertAlign val="superscript"/>
        <sz val="11"/>
        <color theme="1"/>
        <rFont val="Calibri"/>
        <family val="2"/>
        <scheme val="minor"/>
      </rPr>
      <t>0.5</t>
    </r>
  </si>
  <si>
    <t>Solver</t>
  </si>
  <si>
    <t>Polynomial coefficients</t>
  </si>
  <si>
    <t>A</t>
  </si>
  <si>
    <t>B</t>
  </si>
  <si>
    <t>C</t>
  </si>
  <si>
    <t>D</t>
  </si>
  <si>
    <r>
      <t xml:space="preserve">Required </t>
    </r>
    <r>
      <rPr>
        <sz val="11"/>
        <color theme="1"/>
        <rFont val="Georgia"/>
        <family val="1"/>
      </rPr>
      <t>Δ</t>
    </r>
    <r>
      <rPr>
        <sz val="11"/>
        <color theme="1"/>
        <rFont val="Calibri"/>
        <family val="2"/>
      </rPr>
      <t>K</t>
    </r>
  </si>
  <si>
    <r>
      <t>V/V</t>
    </r>
    <r>
      <rPr>
        <vertAlign val="subscript"/>
        <sz val="11"/>
        <color theme="1"/>
        <rFont val="Calibri"/>
        <family val="2"/>
        <scheme val="minor"/>
      </rPr>
      <t>0</t>
    </r>
  </si>
  <si>
    <t>Crack Length, a</t>
  </si>
  <si>
    <t>a/W</t>
  </si>
  <si>
    <t>Compliance, Y</t>
  </si>
  <si>
    <r>
      <t xml:space="preserve">Required </t>
    </r>
    <r>
      <rPr>
        <sz val="11"/>
        <color theme="1"/>
        <rFont val="Georgia"/>
        <family val="1"/>
      </rPr>
      <t>Δ</t>
    </r>
    <r>
      <rPr>
        <sz val="11"/>
        <color theme="1"/>
        <rFont val="Calibri"/>
        <family val="2"/>
      </rPr>
      <t>P</t>
    </r>
  </si>
  <si>
    <r>
      <t xml:space="preserve">% Change in </t>
    </r>
    <r>
      <rPr>
        <sz val="11"/>
        <color theme="1"/>
        <rFont val="Georgia"/>
        <family val="1"/>
      </rPr>
      <t>Δ</t>
    </r>
    <r>
      <rPr>
        <sz val="11"/>
        <color theme="1"/>
        <rFont val="Calibri"/>
        <family val="2"/>
      </rPr>
      <t>P</t>
    </r>
  </si>
  <si>
    <r>
      <t>P</t>
    </r>
    <r>
      <rPr>
        <vertAlign val="subscript"/>
        <sz val="11"/>
        <color theme="1"/>
        <rFont val="Calibri"/>
        <family val="2"/>
        <scheme val="minor"/>
      </rPr>
      <t>mean</t>
    </r>
  </si>
  <si>
    <r>
      <t>P</t>
    </r>
    <r>
      <rPr>
        <vertAlign val="subscript"/>
        <sz val="11"/>
        <color theme="1"/>
        <rFont val="Calibri"/>
        <family val="2"/>
        <scheme val="minor"/>
      </rPr>
      <t>amp</t>
    </r>
  </si>
  <si>
    <r>
      <t>P</t>
    </r>
    <r>
      <rPr>
        <vertAlign val="subscript"/>
        <sz val="11"/>
        <color theme="1"/>
        <rFont val="Calibri"/>
        <family val="2"/>
        <scheme val="minor"/>
      </rPr>
      <t>min</t>
    </r>
  </si>
  <si>
    <r>
      <rPr>
        <sz val="11"/>
        <color theme="1"/>
        <rFont val="Calibri"/>
        <family val="2"/>
        <scheme val="minor"/>
      </rPr>
      <t>P</t>
    </r>
    <r>
      <rPr>
        <vertAlign val="subscript"/>
        <sz val="11"/>
        <color theme="1"/>
        <rFont val="Calibri"/>
        <family val="2"/>
        <scheme val="minor"/>
      </rPr>
      <t>max</t>
    </r>
  </si>
  <si>
    <t>kN</t>
  </si>
  <si>
    <r>
      <t>Approximate K</t>
    </r>
    <r>
      <rPr>
        <vertAlign val="subscript"/>
        <sz val="11"/>
        <color theme="1"/>
        <rFont val="Calibri"/>
        <family val="2"/>
        <scheme val="minor"/>
      </rPr>
      <t>IC</t>
    </r>
  </si>
  <si>
    <t>Initial X</t>
  </si>
  <si>
    <t>Initial Y</t>
  </si>
  <si>
    <t>Required Reading (X/Y)</t>
  </si>
  <si>
    <t>Approximate X change</t>
  </si>
  <si>
    <r>
      <rPr>
        <sz val="11"/>
        <color theme="1"/>
        <rFont val="Calibri"/>
        <family val="2"/>
        <scheme val="minor"/>
      </rPr>
      <t xml:space="preserve">Starting </t>
    </r>
    <r>
      <rPr>
        <sz val="11"/>
        <color theme="1"/>
        <rFont val="Georgia"/>
        <family val="1"/>
      </rPr>
      <t>Δ</t>
    </r>
    <r>
      <rPr>
        <sz val="11"/>
        <color theme="1"/>
        <rFont val="Calibri"/>
        <family val="2"/>
      </rPr>
      <t>K</t>
    </r>
  </si>
  <si>
    <t>Precracking Controls</t>
  </si>
  <si>
    <t>X/Y change</t>
  </si>
  <si>
    <t>Manual Precracking</t>
  </si>
  <si>
    <t>R-ratio</t>
  </si>
  <si>
    <t>Required Precrack Length</t>
  </si>
  <si>
    <t>From a cubic fit on the results from the second foil test normalised to f(1)=0.25</t>
  </si>
  <si>
    <t>4 Plastic Zone Sizes</t>
  </si>
  <si>
    <t>a +4PZCs</t>
  </si>
  <si>
    <t>(Xint/Yint)/(X0/Y0)</t>
  </si>
  <si>
    <t>X0/Y0</t>
  </si>
  <si>
    <t>Sample Info</t>
  </si>
  <si>
    <t>a</t>
  </si>
  <si>
    <t>a/w</t>
  </si>
  <si>
    <t>Sample ID</t>
  </si>
  <si>
    <t>#2</t>
  </si>
  <si>
    <t>Start</t>
  </si>
  <si>
    <t>End</t>
  </si>
  <si>
    <r>
      <t xml:space="preserve"> a</t>
    </r>
    <r>
      <rPr>
        <vertAlign val="subscript"/>
        <sz val="11"/>
        <color theme="1"/>
        <rFont val="Calibri"/>
        <family val="2"/>
        <scheme val="minor"/>
      </rPr>
      <t>initial</t>
    </r>
  </si>
  <si>
    <t>ΔP</t>
  </si>
  <si>
    <t>Kn</t>
  </si>
  <si>
    <t>Time</t>
  </si>
  <si>
    <t>N cycles</t>
  </si>
  <si>
    <t>a/w ratio</t>
  </si>
  <si>
    <t>a/w calibrated</t>
  </si>
  <si>
    <t>a calibrated</t>
  </si>
  <si>
    <t>Y Compliance</t>
  </si>
  <si>
    <t xml:space="preserve">da/dN  </t>
  </si>
  <si>
    <t>ΔK</t>
  </si>
  <si>
    <t xml:space="preserve"> X/Y READING</t>
  </si>
  <si>
    <t>(X/Y)/(Xo/Yo)</t>
  </si>
  <si>
    <t>RR1000_F</t>
  </si>
  <si>
    <t>RR1000_C</t>
  </si>
  <si>
    <t>hello</t>
  </si>
  <si>
    <t>don't</t>
  </si>
  <si>
    <t>Hi</t>
  </si>
  <si>
    <t>som says fu</t>
  </si>
  <si>
    <t xml:space="preserve">byung shin </t>
  </si>
  <si>
    <t>6 Plastic Zone Sizes</t>
  </si>
  <si>
    <t>a + 6PZCs</t>
  </si>
  <si>
    <t>pre crack stop</t>
  </si>
  <si>
    <t>Take this value</t>
  </si>
  <si>
    <t>Image J X axis</t>
  </si>
  <si>
    <t>Fracture surface</t>
  </si>
  <si>
    <t>a1</t>
  </si>
  <si>
    <t>a2</t>
  </si>
  <si>
    <t>a3</t>
  </si>
  <si>
    <t>a4</t>
  </si>
  <si>
    <t>a5</t>
  </si>
  <si>
    <t>Ave</t>
  </si>
  <si>
    <t>Crack length</t>
  </si>
  <si>
    <t>PD reading</t>
  </si>
  <si>
    <t>crack length</t>
  </si>
  <si>
    <t>crack grwoth</t>
  </si>
  <si>
    <t>notch</t>
  </si>
  <si>
    <t>precrack</t>
  </si>
  <si>
    <t>the end of precrack</t>
  </si>
  <si>
    <t>the end of crack</t>
  </si>
  <si>
    <t>Holding for 9 hrs</t>
  </si>
  <si>
    <t>X/Y change:</t>
  </si>
  <si>
    <t>1.2042~1.2523</t>
  </si>
  <si>
    <t>a change:</t>
  </si>
  <si>
    <t>6.97~7.146</t>
  </si>
  <si>
    <t>End of growth</t>
  </si>
  <si>
    <r>
      <t>(Xi/Yi)/(X0/Y</t>
    </r>
    <r>
      <rPr>
        <vertAlign val="subscript"/>
        <sz val="11"/>
        <color theme="1"/>
        <rFont val="Calibri"/>
        <family val="2"/>
        <scheme val="minor"/>
      </rPr>
      <t>0)</t>
    </r>
  </si>
  <si>
    <t>Y</t>
  </si>
  <si>
    <t>X</t>
  </si>
  <si>
    <t>RR1000_C_1-1-1-1_650o</t>
  </si>
  <si>
    <t>da/dt</t>
  </si>
  <si>
    <t>Roughness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</si>
</sst>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%"/>
    <numFmt numFmtId="167" formatCode="0.00000000"/>
    <numFmt numFmtId="168" formatCode="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2" fillId="2" borderId="13" applyNumberFormat="0" applyAlignment="0" applyProtection="0"/>
    <xf numFmtId="0" fontId="13" fillId="3" borderId="13" applyNumberFormat="0" applyAlignment="0" applyProtection="0"/>
    <xf numFmtId="0" fontId="1" fillId="4" borderId="14" applyNumberFormat="0" applyFont="0" applyAlignment="0" applyProtection="0"/>
  </cellStyleXfs>
  <cellXfs count="108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/>
    </xf>
    <xf numFmtId="167" fontId="0" fillId="0" borderId="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3" fillId="3" borderId="13" xfId="3" applyAlignment="1">
      <alignment horizontal="center"/>
    </xf>
    <xf numFmtId="0" fontId="0" fillId="0" borderId="6" xfId="0" applyBorder="1" applyAlignment="1">
      <alignment horizontal="center"/>
    </xf>
    <xf numFmtId="2" fontId="0" fillId="0" borderId="9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3" xfId="0" applyNumberFormat="1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8" xfId="0" applyNumberFormat="1" applyBorder="1" applyAlignment="1">
      <alignment horizontal="left"/>
    </xf>
    <xf numFmtId="165" fontId="0" fillId="0" borderId="9" xfId="0" applyNumberFormat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3" fillId="0" borderId="0" xfId="1" applyNumberFormat="1" applyFont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166" fontId="0" fillId="0" borderId="9" xfId="1" applyNumberFormat="1" applyFont="1" applyBorder="1" applyAlignment="1">
      <alignment horizontal="center" vertical="center" wrapText="1"/>
    </xf>
    <xf numFmtId="166" fontId="0" fillId="0" borderId="11" xfId="1" applyNumberFormat="1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6" fontId="0" fillId="0" borderId="15" xfId="1" applyNumberFormat="1" applyFon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13" fillId="3" borderId="13" xfId="3" applyAlignment="1">
      <alignment horizontal="center" vertical="center"/>
    </xf>
    <xf numFmtId="0" fontId="12" fillId="2" borderId="16" xfId="2" applyBorder="1"/>
    <xf numFmtId="0" fontId="11" fillId="4" borderId="17" xfId="4" applyFont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167" fontId="0" fillId="0" borderId="3" xfId="0" applyNumberFormat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14" fillId="6" borderId="6" xfId="0" applyFont="1" applyFill="1" applyBorder="1" applyAlignment="1">
      <alignment horizontal="center"/>
    </xf>
    <xf numFmtId="0" fontId="14" fillId="6" borderId="8" xfId="2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7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11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 vertical="center"/>
    </xf>
    <xf numFmtId="0" fontId="15" fillId="0" borderId="0" xfId="0" applyFont="1"/>
    <xf numFmtId="0" fontId="2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center"/>
    </xf>
    <xf numFmtId="168" fontId="0" fillId="8" borderId="0" xfId="0" applyNumberFormat="1" applyFill="1" applyAlignment="1">
      <alignment horizontal="center"/>
    </xf>
    <xf numFmtId="11" fontId="0" fillId="8" borderId="0" xfId="0" applyNumberFormat="1" applyFill="1"/>
    <xf numFmtId="2" fontId="0" fillId="9" borderId="15" xfId="0" applyNumberFormat="1" applyFill="1" applyBorder="1" applyAlignment="1">
      <alignment horizontal="center"/>
    </xf>
    <xf numFmtId="165" fontId="0" fillId="9" borderId="15" xfId="0" applyNumberFormat="1" applyFill="1" applyBorder="1" applyAlignment="1">
      <alignment horizontal="center"/>
    </xf>
    <xf numFmtId="166" fontId="0" fillId="9" borderId="15" xfId="1" applyNumberFormat="1" applyFont="1" applyFill="1" applyBorder="1" applyAlignment="1">
      <alignment horizontal="center"/>
    </xf>
    <xf numFmtId="164" fontId="0" fillId="9" borderId="15" xfId="0" applyNumberFormat="1" applyFill="1" applyBorder="1" applyAlignment="1">
      <alignment horizontal="center"/>
    </xf>
    <xf numFmtId="0" fontId="0" fillId="9" borderId="0" xfId="0" applyFill="1" applyAlignment="1">
      <alignment horizontal="center"/>
    </xf>
    <xf numFmtId="2" fontId="0" fillId="0" borderId="15" xfId="0" applyNumberFormat="1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6" fontId="0" fillId="0" borderId="15" xfId="1" applyNumberFormat="1" applyFon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8" fontId="0" fillId="0" borderId="0" xfId="0" applyNumberFormat="1" applyFill="1" applyAlignment="1">
      <alignment horizontal="center"/>
    </xf>
    <xf numFmtId="11" fontId="0" fillId="0" borderId="0" xfId="0" applyNumberFormat="1" applyFill="1"/>
    <xf numFmtId="0" fontId="2" fillId="0" borderId="0" xfId="0" applyFont="1" applyAlignment="1">
      <alignment horizontal="center"/>
    </xf>
    <xf numFmtId="0" fontId="0" fillId="8" borderId="0" xfId="0" applyFill="1" applyBorder="1" applyAlignment="1">
      <alignment horizontal="center" vertical="center"/>
    </xf>
    <xf numFmtId="2" fontId="0" fillId="8" borderId="0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9" fontId="4" fillId="0" borderId="4" xfId="1" applyFont="1" applyBorder="1" applyAlignment="1">
      <alignment horizontal="right"/>
    </xf>
    <xf numFmtId="9" fontId="4" fillId="0" borderId="0" xfId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 wrapText="1"/>
    </xf>
  </cellXfs>
  <cellStyles count="5">
    <cellStyle name="Calculation" xfId="3" builtinId="22"/>
    <cellStyle name="Input" xfId="2" builtinId="20"/>
    <cellStyle name="Normal" xfId="0" builtinId="0"/>
    <cellStyle name="Note" xfId="4" builtinId="10"/>
    <cellStyle name="Percent" xfId="1" builtinId="5"/>
  </cellStyles>
  <dxfs count="12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calibration!$L$11:$L$111</c:f>
              <c:numCache>
                <c:formatCode>General</c:formatCode>
                <c:ptCount val="101"/>
                <c:pt idx="1">
                  <c:v>18.177440514273517</c:v>
                </c:pt>
                <c:pt idx="2">
                  <c:v>18.194243478886904</c:v>
                </c:pt>
                <c:pt idx="3">
                  <c:v>18.210887729245687</c:v>
                </c:pt>
                <c:pt idx="4">
                  <c:v>18.22536283964504</c:v>
                </c:pt>
                <c:pt idx="5">
                  <c:v>18.240235115483554</c:v>
                </c:pt>
                <c:pt idx="6">
                  <c:v>18.258563803538742</c:v>
                </c:pt>
                <c:pt idx="7">
                  <c:v>18.281300602667173</c:v>
                </c:pt>
                <c:pt idx="8">
                  <c:v>18.303632605545687</c:v>
                </c:pt>
                <c:pt idx="9">
                  <c:v>18.319848307216372</c:v>
                </c:pt>
                <c:pt idx="10">
                  <c:v>18.340286370328322</c:v>
                </c:pt>
                <c:pt idx="11">
                  <c:v>18.36653424635049</c:v>
                </c:pt>
                <c:pt idx="12">
                  <c:v>18.396319891956111</c:v>
                </c:pt>
                <c:pt idx="13">
                  <c:v>18.427859708313512</c:v>
                </c:pt>
                <c:pt idx="14">
                  <c:v>18.454411180720019</c:v>
                </c:pt>
                <c:pt idx="15">
                  <c:v>18.48924611155746</c:v>
                </c:pt>
                <c:pt idx="16">
                  <c:v>18.528335446528086</c:v>
                </c:pt>
                <c:pt idx="17">
                  <c:v>18.566897600931906</c:v>
                </c:pt>
                <c:pt idx="18">
                  <c:v>18.602685647465339</c:v>
                </c:pt>
                <c:pt idx="19">
                  <c:v>18.639099252268494</c:v>
                </c:pt>
                <c:pt idx="20">
                  <c:v>18.678400375143656</c:v>
                </c:pt>
                <c:pt idx="21">
                  <c:v>18.715963596219062</c:v>
                </c:pt>
                <c:pt idx="22">
                  <c:v>18.751084866507668</c:v>
                </c:pt>
                <c:pt idx="23">
                  <c:v>18.787354493611971</c:v>
                </c:pt>
                <c:pt idx="24">
                  <c:v>18.828640669673298</c:v>
                </c:pt>
                <c:pt idx="25">
                  <c:v>18.871667729284212</c:v>
                </c:pt>
                <c:pt idx="26">
                  <c:v>18.911773392651387</c:v>
                </c:pt>
                <c:pt idx="27">
                  <c:v>18.944888465756321</c:v>
                </c:pt>
                <c:pt idx="28">
                  <c:v>18.979112650984352</c:v>
                </c:pt>
                <c:pt idx="29">
                  <c:v>19.026235974459574</c:v>
                </c:pt>
                <c:pt idx="30">
                  <c:v>19.083260587926762</c:v>
                </c:pt>
                <c:pt idx="31">
                  <c:v>19.1398881505676</c:v>
                </c:pt>
                <c:pt idx="32">
                  <c:v>19.189228827025243</c:v>
                </c:pt>
                <c:pt idx="33">
                  <c:v>19.229908704007418</c:v>
                </c:pt>
                <c:pt idx="34">
                  <c:v>19.267055245981258</c:v>
                </c:pt>
                <c:pt idx="35">
                  <c:v>19.301088941215966</c:v>
                </c:pt>
                <c:pt idx="36">
                  <c:v>19.336854672880058</c:v>
                </c:pt>
                <c:pt idx="37">
                  <c:v>19.37633364513367</c:v>
                </c:pt>
                <c:pt idx="38">
                  <c:v>19.412874364116568</c:v>
                </c:pt>
                <c:pt idx="39">
                  <c:v>19.453601482419142</c:v>
                </c:pt>
                <c:pt idx="40">
                  <c:v>19.501563926319196</c:v>
                </c:pt>
                <c:pt idx="41">
                  <c:v>19.556741621731998</c:v>
                </c:pt>
                <c:pt idx="42">
                  <c:v>19.613489017617425</c:v>
                </c:pt>
                <c:pt idx="43">
                  <c:v>19.664698500246107</c:v>
                </c:pt>
                <c:pt idx="44">
                  <c:v>19.711136814537099</c:v>
                </c:pt>
                <c:pt idx="45">
                  <c:v>19.76970036026556</c:v>
                </c:pt>
                <c:pt idx="46">
                  <c:v>19.840781245747916</c:v>
                </c:pt>
                <c:pt idx="47">
                  <c:v>19.91455109806251</c:v>
                </c:pt>
                <c:pt idx="48">
                  <c:v>19.977403051498019</c:v>
                </c:pt>
                <c:pt idx="49">
                  <c:v>20.034566168167192</c:v>
                </c:pt>
                <c:pt idx="50">
                  <c:v>20.102886087230548</c:v>
                </c:pt>
                <c:pt idx="51">
                  <c:v>20.180002567842099</c:v>
                </c:pt>
                <c:pt idx="52">
                  <c:v>20.253795122301302</c:v>
                </c:pt>
                <c:pt idx="53">
                  <c:v>20.324574965219558</c:v>
                </c:pt>
                <c:pt idx="54">
                  <c:v>20.399524463114815</c:v>
                </c:pt>
                <c:pt idx="55">
                  <c:v>20.483315563280762</c:v>
                </c:pt>
                <c:pt idx="56">
                  <c:v>20.569239476545366</c:v>
                </c:pt>
                <c:pt idx="57">
                  <c:v>20.658184904817677</c:v>
                </c:pt>
                <c:pt idx="58">
                  <c:v>20.742775879626109</c:v>
                </c:pt>
                <c:pt idx="59">
                  <c:v>20.82475222643717</c:v>
                </c:pt>
                <c:pt idx="60">
                  <c:v>20.922102939851758</c:v>
                </c:pt>
                <c:pt idx="61">
                  <c:v>21.037418025119091</c:v>
                </c:pt>
                <c:pt idx="62">
                  <c:v>21.160249614281842</c:v>
                </c:pt>
                <c:pt idx="63">
                  <c:v>21.274117222954796</c:v>
                </c:pt>
                <c:pt idx="64">
                  <c:v>21.378142762151409</c:v>
                </c:pt>
                <c:pt idx="65">
                  <c:v>21.490087574661541</c:v>
                </c:pt>
                <c:pt idx="66">
                  <c:v>21.608274117202093</c:v>
                </c:pt>
                <c:pt idx="67">
                  <c:v>21.736487643802004</c:v>
                </c:pt>
                <c:pt idx="68">
                  <c:v>21.867549814394273</c:v>
                </c:pt>
                <c:pt idx="69">
                  <c:v>21.982349484222713</c:v>
                </c:pt>
                <c:pt idx="70">
                  <c:v>22.091790422429728</c:v>
                </c:pt>
                <c:pt idx="71">
                  <c:v>22.20333707885554</c:v>
                </c:pt>
                <c:pt idx="72">
                  <c:v>22.329300016085213</c:v>
                </c:pt>
                <c:pt idx="73">
                  <c:v>22.460978275627816</c:v>
                </c:pt>
                <c:pt idx="74">
                  <c:v>22.593076992338926</c:v>
                </c:pt>
                <c:pt idx="75">
                  <c:v>22.74294215358287</c:v>
                </c:pt>
                <c:pt idx="76">
                  <c:v>22.917709986880062</c:v>
                </c:pt>
                <c:pt idx="77">
                  <c:v>23.104383150276448</c:v>
                </c:pt>
                <c:pt idx="78">
                  <c:v>23.293487811256668</c:v>
                </c:pt>
                <c:pt idx="79">
                  <c:v>23.482959127381804</c:v>
                </c:pt>
                <c:pt idx="80">
                  <c:v>23.673285516031623</c:v>
                </c:pt>
                <c:pt idx="81">
                  <c:v>23.868141419976681</c:v>
                </c:pt>
                <c:pt idx="82">
                  <c:v>24.070323845383424</c:v>
                </c:pt>
                <c:pt idx="83">
                  <c:v>24.289011290398989</c:v>
                </c:pt>
                <c:pt idx="84">
                  <c:v>24.523256340006565</c:v>
                </c:pt>
                <c:pt idx="85">
                  <c:v>24.764356667038879</c:v>
                </c:pt>
                <c:pt idx="86">
                  <c:v>25.008031318151115</c:v>
                </c:pt>
                <c:pt idx="87">
                  <c:v>25.275402023902927</c:v>
                </c:pt>
                <c:pt idx="88">
                  <c:v>25.54970361517649</c:v>
                </c:pt>
                <c:pt idx="89">
                  <c:v>25.837941030180328</c:v>
                </c:pt>
                <c:pt idx="90">
                  <c:v>26.141561109497786</c:v>
                </c:pt>
                <c:pt idx="91">
                  <c:v>26.493602640813851</c:v>
                </c:pt>
                <c:pt idx="92">
                  <c:v>26.941481084690981</c:v>
                </c:pt>
                <c:pt idx="93">
                  <c:v>27.505499139413978</c:v>
                </c:pt>
                <c:pt idx="94">
                  <c:v>28.2016124200394</c:v>
                </c:pt>
                <c:pt idx="95">
                  <c:v>28.9853441922976</c:v>
                </c:pt>
                <c:pt idx="96">
                  <c:v>29.996606881988527</c:v>
                </c:pt>
                <c:pt idx="97">
                  <c:v>31.995274107835321</c:v>
                </c:pt>
                <c:pt idx="98">
                  <c:v>36.481901033883155</c:v>
                </c:pt>
                <c:pt idx="99">
                  <c:v>46.988502433157564</c:v>
                </c:pt>
              </c:numCache>
            </c:numRef>
          </c:xVal>
          <c:yVal>
            <c:numRef>
              <c:f>calibration!$K$11:$K$111</c:f>
              <c:numCache>
                <c:formatCode>General</c:formatCode>
                <c:ptCount val="101"/>
                <c:pt idx="1">
                  <c:v>2.7277801755514644E-3</c:v>
                </c:pt>
                <c:pt idx="2">
                  <c:v>3.7219700109401076E-3</c:v>
                </c:pt>
                <c:pt idx="3">
                  <c:v>3.6826865982096113E-3</c:v>
                </c:pt>
                <c:pt idx="4">
                  <c:v>3.1994091078424683E-3</c:v>
                </c:pt>
                <c:pt idx="5">
                  <c:v>3.2839643644743213E-3</c:v>
                </c:pt>
                <c:pt idx="6">
                  <c:v>4.0426803889909001E-3</c:v>
                </c:pt>
                <c:pt idx="7">
                  <c:v>5.0080645416019243E-3</c:v>
                </c:pt>
                <c:pt idx="8">
                  <c:v>4.9114814340504055E-3</c:v>
                </c:pt>
                <c:pt idx="9">
                  <c:v>3.5617188285130916E-3</c:v>
                </c:pt>
                <c:pt idx="10">
                  <c:v>4.4836347525435191E-3</c:v>
                </c:pt>
                <c:pt idx="11">
                  <c:v>5.7491709914525447E-3</c:v>
                </c:pt>
                <c:pt idx="12">
                  <c:v>6.5118221855229256E-3</c:v>
                </c:pt>
                <c:pt idx="13">
                  <c:v>6.8811659436222644E-3</c:v>
                </c:pt>
                <c:pt idx="14">
                  <c:v>5.7815705320939095E-3</c:v>
                </c:pt>
                <c:pt idx="15">
                  <c:v>7.5696983415793244E-3</c:v>
                </c:pt>
                <c:pt idx="16">
                  <c:v>8.4731663068901217E-3</c:v>
                </c:pt>
                <c:pt idx="17">
                  <c:v>8.3371623562187198E-3</c:v>
                </c:pt>
                <c:pt idx="18">
                  <c:v>7.7181380192776093E-3</c:v>
                </c:pt>
                <c:pt idx="19">
                  <c:v>7.8340642838959033E-3</c:v>
                </c:pt>
                <c:pt idx="20">
                  <c:v>8.433857423324807E-3</c:v>
                </c:pt>
                <c:pt idx="21">
                  <c:v>8.0401709721553017E-3</c:v>
                </c:pt>
                <c:pt idx="22">
                  <c:v>7.4991972220448816E-3</c:v>
                </c:pt>
                <c:pt idx="23">
                  <c:v>7.7258935630595861E-3</c:v>
                </c:pt>
                <c:pt idx="24">
                  <c:v>8.7716607539706729E-3</c:v>
                </c:pt>
                <c:pt idx="25">
                  <c:v>9.115746458801078E-3</c:v>
                </c:pt>
                <c:pt idx="26">
                  <c:v>8.4731922930119264E-3</c:v>
                </c:pt>
                <c:pt idx="27">
                  <c:v>6.9791452997545241E-3</c:v>
                </c:pt>
                <c:pt idx="28">
                  <c:v>7.1966534268087723E-3</c:v>
                </c:pt>
                <c:pt idx="29">
                  <c:v>9.8821407157358432E-3</c:v>
                </c:pt>
                <c:pt idx="30">
                  <c:v>1.191692459341593E-2</c:v>
                </c:pt>
                <c:pt idx="31">
                  <c:v>1.1789052790581855E-2</c:v>
                </c:pt>
                <c:pt idx="32">
                  <c:v>1.0235700906649853E-2</c:v>
                </c:pt>
                <c:pt idx="33">
                  <c:v>8.4136737179985877E-3</c:v>
                </c:pt>
                <c:pt idx="34">
                  <c:v>7.662940063812477E-3</c:v>
                </c:pt>
                <c:pt idx="35">
                  <c:v>7.0041258850379326E-3</c:v>
                </c:pt>
                <c:pt idx="36">
                  <c:v>7.3434505360898544E-3</c:v>
                </c:pt>
                <c:pt idx="37">
                  <c:v>8.0855324878711995E-3</c:v>
                </c:pt>
                <c:pt idx="38">
                  <c:v>7.4648105580472999E-3</c:v>
                </c:pt>
                <c:pt idx="39">
                  <c:v>8.2986369578862702E-3</c:v>
                </c:pt>
                <c:pt idx="40">
                  <c:v>9.7440852931978215E-3</c:v>
                </c:pt>
                <c:pt idx="41">
                  <c:v>1.1171508245108066E-2</c:v>
                </c:pt>
                <c:pt idx="42">
                  <c:v>1.1446604857339287E-2</c:v>
                </c:pt>
                <c:pt idx="43">
                  <c:v>1.0292528211776101E-2</c:v>
                </c:pt>
                <c:pt idx="44">
                  <c:v>9.303341052375274E-3</c:v>
                </c:pt>
                <c:pt idx="45">
                  <c:v>1.1691650468710442E-2</c:v>
                </c:pt>
                <c:pt idx="46">
                  <c:v>1.4129720280222711E-2</c:v>
                </c:pt>
                <c:pt idx="47">
                  <c:v>1.4594019400206545E-2</c:v>
                </c:pt>
                <c:pt idx="48">
                  <c:v>1.2378000952280283E-2</c:v>
                </c:pt>
                <c:pt idx="49">
                  <c:v>1.1213056389120986E-2</c:v>
                </c:pt>
                <c:pt idx="50">
                  <c:v>1.3346130976375733E-2</c:v>
                </c:pt>
                <c:pt idx="51">
                  <c:v>1.49924073414611E-2</c:v>
                </c:pt>
                <c:pt idx="52">
                  <c:v>1.4275033241993708E-2</c:v>
                </c:pt>
                <c:pt idx="53">
                  <c:v>1.3627245975600225E-2</c:v>
                </c:pt>
                <c:pt idx="54">
                  <c:v>1.4361095805280688E-2</c:v>
                </c:pt>
                <c:pt idx="55">
                  <c:v>1.5971835898026823E-2</c:v>
                </c:pt>
                <c:pt idx="56">
                  <c:v>1.6287579526042935E-2</c:v>
                </c:pt>
                <c:pt idx="57">
                  <c:v>1.6764196421711963E-2</c:v>
                </c:pt>
                <c:pt idx="58">
                  <c:v>1.5853422129382053E-2</c:v>
                </c:pt>
                <c:pt idx="59">
                  <c:v>1.5280252869297966E-2</c:v>
                </c:pt>
                <c:pt idx="60">
                  <c:v>1.80405033129287E-2</c:v>
                </c:pt>
                <c:pt idx="61">
                  <c:v>2.1222617187602457E-2</c:v>
                </c:pt>
                <c:pt idx="62">
                  <c:v>2.2432385035934591E-2</c:v>
                </c:pt>
                <c:pt idx="63">
                  <c:v>2.0637031559199447E-2</c:v>
                </c:pt>
                <c:pt idx="64">
                  <c:v>1.8721492640178351E-2</c:v>
                </c:pt>
                <c:pt idx="65">
                  <c:v>2.0007511798089319E-2</c:v>
                </c:pt>
                <c:pt idx="66">
                  <c:v>2.096799907961459E-2</c:v>
                </c:pt>
                <c:pt idx="67">
                  <c:v>2.2568705144663168E-2</c:v>
                </c:pt>
                <c:pt idx="68">
                  <c:v>2.2880563591709226E-2</c:v>
                </c:pt>
                <c:pt idx="69">
                  <c:v>1.9885770576892971E-2</c:v>
                </c:pt>
                <c:pt idx="70">
                  <c:v>1.8823550976618017E-2</c:v>
                </c:pt>
                <c:pt idx="71">
                  <c:v>1.9052498711241529E-2</c:v>
                </c:pt>
                <c:pt idx="72">
                  <c:v>2.1354807901155598E-2</c:v>
                </c:pt>
                <c:pt idx="73">
                  <c:v>2.2144251453610257E-2</c:v>
                </c:pt>
                <c:pt idx="74">
                  <c:v>2.2032739674754026E-2</c:v>
                </c:pt>
                <c:pt idx="75">
                  <c:v>2.4777733620402465E-2</c:v>
                </c:pt>
                <c:pt idx="76">
                  <c:v>2.8605885533705813E-2</c:v>
                </c:pt>
                <c:pt idx="77">
                  <c:v>3.0215944185481687E-2</c:v>
                </c:pt>
                <c:pt idx="78">
                  <c:v>3.0258707789569871E-2</c:v>
                </c:pt>
                <c:pt idx="79">
                  <c:v>2.9969174737230989E-2</c:v>
                </c:pt>
                <c:pt idx="80">
                  <c:v>2.9759404989514165E-2</c:v>
                </c:pt>
                <c:pt idx="81">
                  <c:v>3.0115456595980403E-2</c:v>
                </c:pt>
                <c:pt idx="82">
                  <c:v>3.087760777484513E-2</c:v>
                </c:pt>
                <c:pt idx="83">
                  <c:v>3.2981491278631245E-2</c:v>
                </c:pt>
                <c:pt idx="84">
                  <c:v>3.4856547271905174E-2</c:v>
                </c:pt>
                <c:pt idx="85">
                  <c:v>3.5377828245396821E-2</c:v>
                </c:pt>
                <c:pt idx="86">
                  <c:v>3.5252125300148117E-2</c:v>
                </c:pt>
                <c:pt idx="87">
                  <c:v>3.811047222431134E-2</c:v>
                </c:pt>
                <c:pt idx="88">
                  <c:v>3.849278449024271E-2</c:v>
                </c:pt>
                <c:pt idx="89">
                  <c:v>3.9803129374699507E-2</c:v>
                </c:pt>
                <c:pt idx="90">
                  <c:v>4.1229732777358183E-2</c:v>
                </c:pt>
                <c:pt idx="91">
                  <c:v>4.6932744274480173E-2</c:v>
                </c:pt>
                <c:pt idx="92">
                  <c:v>5.839687038016364E-2</c:v>
                </c:pt>
                <c:pt idx="93">
                  <c:v>7.1527193500593736E-2</c:v>
                </c:pt>
                <c:pt idx="94">
                  <c:v>8.5328273965253207E-2</c:v>
                </c:pt>
                <c:pt idx="95">
                  <c:v>9.2377826409813082E-2</c:v>
                </c:pt>
                <c:pt idx="96">
                  <c:v>0.11379209278662375</c:v>
                </c:pt>
                <c:pt idx="97">
                  <c:v>0.11379209278662375</c:v>
                </c:pt>
                <c:pt idx="98">
                  <c:v>0.20865895605576887</c:v>
                </c:pt>
                <c:pt idx="99">
                  <c:v>0.40290359852470331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F4-4D64-A609-CF5E7CED2981}"/>
            </c:ext>
          </c:extLst>
        </c:ser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calibration!$N$11:$N$111</c:f>
              <c:numCache>
                <c:formatCode>General</c:formatCode>
                <c:ptCount val="101"/>
                <c:pt idx="91">
                  <c:v>5.2</c:v>
                </c:pt>
              </c:numCache>
            </c:numRef>
          </c:xVal>
          <c:yVal>
            <c:numRef>
              <c:f>calibration!$O$11:$O$111</c:f>
              <c:numCache>
                <c:formatCode>0.00E+00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89-417A-8710-DBF7E2D2BA10}"/>
            </c:ext>
          </c:extLst>
        </c:ser>
        <c:ser>
          <c:idx val="2"/>
          <c:order val="2"/>
          <c:tx>
            <c:v>da/dt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calibration!$L$12:$L$110</c:f>
              <c:numCache>
                <c:formatCode>General</c:formatCode>
                <c:ptCount val="99"/>
                <c:pt idx="0">
                  <c:v>18.177440514273517</c:v>
                </c:pt>
                <c:pt idx="1">
                  <c:v>18.194243478886904</c:v>
                </c:pt>
                <c:pt idx="2">
                  <c:v>18.210887729245687</c:v>
                </c:pt>
                <c:pt idx="3">
                  <c:v>18.22536283964504</c:v>
                </c:pt>
                <c:pt idx="4">
                  <c:v>18.240235115483554</c:v>
                </c:pt>
                <c:pt idx="5">
                  <c:v>18.258563803538742</c:v>
                </c:pt>
                <c:pt idx="6">
                  <c:v>18.281300602667173</c:v>
                </c:pt>
                <c:pt idx="7">
                  <c:v>18.303632605545687</c:v>
                </c:pt>
                <c:pt idx="8">
                  <c:v>18.319848307216372</c:v>
                </c:pt>
                <c:pt idx="9">
                  <c:v>18.340286370328322</c:v>
                </c:pt>
                <c:pt idx="10">
                  <c:v>18.36653424635049</c:v>
                </c:pt>
                <c:pt idx="11">
                  <c:v>18.396319891956111</c:v>
                </c:pt>
                <c:pt idx="12">
                  <c:v>18.427859708313512</c:v>
                </c:pt>
                <c:pt idx="13">
                  <c:v>18.454411180720019</c:v>
                </c:pt>
                <c:pt idx="14">
                  <c:v>18.48924611155746</c:v>
                </c:pt>
                <c:pt idx="15">
                  <c:v>18.528335446528086</c:v>
                </c:pt>
                <c:pt idx="16">
                  <c:v>18.566897600931906</c:v>
                </c:pt>
                <c:pt idx="17">
                  <c:v>18.602685647465339</c:v>
                </c:pt>
                <c:pt idx="18">
                  <c:v>18.639099252268494</c:v>
                </c:pt>
                <c:pt idx="19">
                  <c:v>18.678400375143656</c:v>
                </c:pt>
                <c:pt idx="20">
                  <c:v>18.715963596219062</c:v>
                </c:pt>
                <c:pt idx="21">
                  <c:v>18.751084866507668</c:v>
                </c:pt>
                <c:pt idx="22">
                  <c:v>18.787354493611971</c:v>
                </c:pt>
                <c:pt idx="23">
                  <c:v>18.828640669673298</c:v>
                </c:pt>
                <c:pt idx="24">
                  <c:v>18.871667729284212</c:v>
                </c:pt>
                <c:pt idx="25">
                  <c:v>18.911773392651387</c:v>
                </c:pt>
                <c:pt idx="26">
                  <c:v>18.944888465756321</c:v>
                </c:pt>
                <c:pt idx="27">
                  <c:v>18.979112650984352</c:v>
                </c:pt>
                <c:pt idx="28">
                  <c:v>19.026235974459574</c:v>
                </c:pt>
                <c:pt idx="29">
                  <c:v>19.083260587926762</c:v>
                </c:pt>
                <c:pt idx="30">
                  <c:v>19.1398881505676</c:v>
                </c:pt>
                <c:pt idx="31">
                  <c:v>19.189228827025243</c:v>
                </c:pt>
                <c:pt idx="32">
                  <c:v>19.229908704007418</c:v>
                </c:pt>
                <c:pt idx="33">
                  <c:v>19.267055245981258</c:v>
                </c:pt>
                <c:pt idx="34">
                  <c:v>19.301088941215966</c:v>
                </c:pt>
                <c:pt idx="35">
                  <c:v>19.336854672880058</c:v>
                </c:pt>
                <c:pt idx="36">
                  <c:v>19.37633364513367</c:v>
                </c:pt>
                <c:pt idx="37">
                  <c:v>19.412874364116568</c:v>
                </c:pt>
                <c:pt idx="38">
                  <c:v>19.453601482419142</c:v>
                </c:pt>
                <c:pt idx="39">
                  <c:v>19.501563926319196</c:v>
                </c:pt>
                <c:pt idx="40">
                  <c:v>19.556741621731998</c:v>
                </c:pt>
                <c:pt idx="41">
                  <c:v>19.613489017617425</c:v>
                </c:pt>
                <c:pt idx="42">
                  <c:v>19.664698500246107</c:v>
                </c:pt>
                <c:pt idx="43">
                  <c:v>19.711136814537099</c:v>
                </c:pt>
                <c:pt idx="44">
                  <c:v>19.76970036026556</c:v>
                </c:pt>
                <c:pt idx="45">
                  <c:v>19.840781245747916</c:v>
                </c:pt>
                <c:pt idx="46">
                  <c:v>19.91455109806251</c:v>
                </c:pt>
                <c:pt idx="47">
                  <c:v>19.977403051498019</c:v>
                </c:pt>
                <c:pt idx="48">
                  <c:v>20.034566168167192</c:v>
                </c:pt>
                <c:pt idx="49">
                  <c:v>20.102886087230548</c:v>
                </c:pt>
                <c:pt idx="50">
                  <c:v>20.180002567842099</c:v>
                </c:pt>
                <c:pt idx="51">
                  <c:v>20.253795122301302</c:v>
                </c:pt>
                <c:pt idx="52">
                  <c:v>20.324574965219558</c:v>
                </c:pt>
                <c:pt idx="53">
                  <c:v>20.399524463114815</c:v>
                </c:pt>
                <c:pt idx="54">
                  <c:v>20.483315563280762</c:v>
                </c:pt>
                <c:pt idx="55">
                  <c:v>20.569239476545366</c:v>
                </c:pt>
                <c:pt idx="56">
                  <c:v>20.658184904817677</c:v>
                </c:pt>
                <c:pt idx="57">
                  <c:v>20.742775879626109</c:v>
                </c:pt>
                <c:pt idx="58">
                  <c:v>20.82475222643717</c:v>
                </c:pt>
                <c:pt idx="59">
                  <c:v>20.922102939851758</c:v>
                </c:pt>
                <c:pt idx="60">
                  <c:v>21.037418025119091</c:v>
                </c:pt>
                <c:pt idx="61">
                  <c:v>21.160249614281842</c:v>
                </c:pt>
                <c:pt idx="62">
                  <c:v>21.274117222954796</c:v>
                </c:pt>
                <c:pt idx="63">
                  <c:v>21.378142762151409</c:v>
                </c:pt>
                <c:pt idx="64">
                  <c:v>21.490087574661541</c:v>
                </c:pt>
                <c:pt idx="65">
                  <c:v>21.608274117202093</c:v>
                </c:pt>
                <c:pt idx="66">
                  <c:v>21.736487643802004</c:v>
                </c:pt>
                <c:pt idx="67">
                  <c:v>21.867549814394273</c:v>
                </c:pt>
                <c:pt idx="68">
                  <c:v>21.982349484222713</c:v>
                </c:pt>
                <c:pt idx="69">
                  <c:v>22.091790422429728</c:v>
                </c:pt>
                <c:pt idx="70">
                  <c:v>22.20333707885554</c:v>
                </c:pt>
                <c:pt idx="71">
                  <c:v>22.329300016085213</c:v>
                </c:pt>
                <c:pt idx="72">
                  <c:v>22.460978275627816</c:v>
                </c:pt>
                <c:pt idx="73">
                  <c:v>22.593076992338926</c:v>
                </c:pt>
                <c:pt idx="74">
                  <c:v>22.74294215358287</c:v>
                </c:pt>
                <c:pt idx="75">
                  <c:v>22.917709986880062</c:v>
                </c:pt>
                <c:pt idx="76">
                  <c:v>23.104383150276448</c:v>
                </c:pt>
                <c:pt idx="77">
                  <c:v>23.293487811256668</c:v>
                </c:pt>
                <c:pt idx="78">
                  <c:v>23.482959127381804</c:v>
                </c:pt>
                <c:pt idx="79">
                  <c:v>23.673285516031623</c:v>
                </c:pt>
                <c:pt idx="80">
                  <c:v>23.868141419976681</c:v>
                </c:pt>
                <c:pt idx="81">
                  <c:v>24.070323845383424</c:v>
                </c:pt>
                <c:pt idx="82">
                  <c:v>24.289011290398989</c:v>
                </c:pt>
                <c:pt idx="83">
                  <c:v>24.523256340006565</c:v>
                </c:pt>
                <c:pt idx="84">
                  <c:v>24.764356667038879</c:v>
                </c:pt>
                <c:pt idx="85">
                  <c:v>25.008031318151115</c:v>
                </c:pt>
                <c:pt idx="86">
                  <c:v>25.275402023902927</c:v>
                </c:pt>
                <c:pt idx="87">
                  <c:v>25.54970361517649</c:v>
                </c:pt>
                <c:pt idx="88">
                  <c:v>25.837941030180328</c:v>
                </c:pt>
                <c:pt idx="89">
                  <c:v>26.141561109497786</c:v>
                </c:pt>
                <c:pt idx="90">
                  <c:v>26.493602640813851</c:v>
                </c:pt>
                <c:pt idx="91">
                  <c:v>26.941481084690981</c:v>
                </c:pt>
                <c:pt idx="92">
                  <c:v>27.505499139413978</c:v>
                </c:pt>
                <c:pt idx="93">
                  <c:v>28.2016124200394</c:v>
                </c:pt>
                <c:pt idx="94">
                  <c:v>28.9853441922976</c:v>
                </c:pt>
                <c:pt idx="95">
                  <c:v>29.996606881988527</c:v>
                </c:pt>
                <c:pt idx="96">
                  <c:v>31.995274107835321</c:v>
                </c:pt>
                <c:pt idx="97">
                  <c:v>36.481901033883155</c:v>
                </c:pt>
                <c:pt idx="98">
                  <c:v>46.988502433157564</c:v>
                </c:pt>
              </c:numCache>
            </c:numRef>
          </c:xVal>
          <c:yVal>
            <c:numRef>
              <c:f>calibration!$M$12:$M$110</c:f>
              <c:numCache>
                <c:formatCode>General</c:formatCode>
                <c:ptCount val="99"/>
                <c:pt idx="0">
                  <c:v>2.933096962958564E-5</c:v>
                </c:pt>
                <c:pt idx="1">
                  <c:v>4.0021182913334492E-5</c:v>
                </c:pt>
                <c:pt idx="2">
                  <c:v>3.9598780625909802E-5</c:v>
                </c:pt>
                <c:pt idx="3">
                  <c:v>3.4402248471424392E-5</c:v>
                </c:pt>
                <c:pt idx="4">
                  <c:v>3.531144477929378E-5</c:v>
                </c:pt>
                <c:pt idx="5">
                  <c:v>4.3469681602052692E-5</c:v>
                </c:pt>
                <c:pt idx="6">
                  <c:v>5.3850156361311012E-5</c:v>
                </c:pt>
                <c:pt idx="7">
                  <c:v>5.2811628323122643E-5</c:v>
                </c:pt>
                <c:pt idx="8">
                  <c:v>3.8298051919495611E-5</c:v>
                </c:pt>
                <c:pt idx="9">
                  <c:v>4.8211126371435692E-5</c:v>
                </c:pt>
                <c:pt idx="10">
                  <c:v>6.181904291884457E-5</c:v>
                </c:pt>
                <c:pt idx="11">
                  <c:v>7.0019593392719627E-5</c:v>
                </c:pt>
                <c:pt idx="12">
                  <c:v>7.3991031651852299E-5</c:v>
                </c:pt>
                <c:pt idx="13">
                  <c:v>6.2167425076278595E-5</c:v>
                </c:pt>
                <c:pt idx="14">
                  <c:v>8.1394605823433602E-5</c:v>
                </c:pt>
                <c:pt idx="15">
                  <c:v>9.1109315127850773E-5</c:v>
                </c:pt>
                <c:pt idx="16">
                  <c:v>8.9646907056115265E-5</c:v>
                </c:pt>
                <c:pt idx="17">
                  <c:v>8.2990731390081816E-5</c:v>
                </c:pt>
                <c:pt idx="18">
                  <c:v>8.4237250364472074E-5</c:v>
                </c:pt>
                <c:pt idx="19">
                  <c:v>9.0686638960481793E-5</c:v>
                </c:pt>
                <c:pt idx="20">
                  <c:v>8.6453451313497865E-5</c:v>
                </c:pt>
                <c:pt idx="21">
                  <c:v>8.0636529269299806E-5</c:v>
                </c:pt>
                <c:pt idx="22">
                  <c:v>8.307412433397405E-5</c:v>
                </c:pt>
                <c:pt idx="23">
                  <c:v>9.4318932838394326E-5</c:v>
                </c:pt>
                <c:pt idx="24">
                  <c:v>9.8018779126893315E-5</c:v>
                </c:pt>
                <c:pt idx="25">
                  <c:v>9.1109594548515344E-5</c:v>
                </c:pt>
                <c:pt idx="26">
                  <c:v>7.5044573115640051E-5</c:v>
                </c:pt>
                <c:pt idx="27">
                  <c:v>7.7383370180739483E-5</c:v>
                </c:pt>
                <c:pt idx="28">
                  <c:v>1.0625957758855745E-4</c:v>
                </c:pt>
                <c:pt idx="29">
                  <c:v>1.2813897412275194E-4</c:v>
                </c:pt>
                <c:pt idx="30">
                  <c:v>1.2676400850088017E-4</c:v>
                </c:pt>
                <c:pt idx="31">
                  <c:v>1.1006130007150379E-4</c:v>
                </c:pt>
                <c:pt idx="32">
                  <c:v>9.0469609870952558E-5</c:v>
                </c:pt>
                <c:pt idx="33">
                  <c:v>8.2397204987230943E-5</c:v>
                </c:pt>
                <c:pt idx="34">
                  <c:v>7.5313181559547658E-5</c:v>
                </c:pt>
                <c:pt idx="35">
                  <c:v>7.8961833721396288E-5</c:v>
                </c:pt>
                <c:pt idx="36">
                  <c:v>8.6941209547002139E-5</c:v>
                </c:pt>
                <c:pt idx="37">
                  <c:v>8.026678019405699E-5</c:v>
                </c:pt>
                <c:pt idx="38">
                  <c:v>8.9232655461142694E-5</c:v>
                </c:pt>
                <c:pt idx="39">
                  <c:v>1.0477511067954647E-4</c:v>
                </c:pt>
                <c:pt idx="40">
                  <c:v>1.2012374457105447E-4</c:v>
                </c:pt>
                <c:pt idx="41">
                  <c:v>1.2308177265956224E-4</c:v>
                </c:pt>
                <c:pt idx="42">
                  <c:v>1.1067234636318388E-4</c:v>
                </c:pt>
                <c:pt idx="43">
                  <c:v>1.0003592529435779E-4</c:v>
                </c:pt>
                <c:pt idx="44">
                  <c:v>1.2571667170656388E-4</c:v>
                </c:pt>
                <c:pt idx="45">
                  <c:v>1.51932476131427E-4</c:v>
                </c:pt>
                <c:pt idx="46">
                  <c:v>1.5692493978716716E-4</c:v>
                </c:pt>
                <c:pt idx="47">
                  <c:v>1.3309678443312132E-4</c:v>
                </c:pt>
                <c:pt idx="48">
                  <c:v>1.2057049880775254E-4</c:v>
                </c:pt>
                <c:pt idx="49">
                  <c:v>1.4350678469221217E-4</c:v>
                </c:pt>
                <c:pt idx="50">
                  <c:v>1.6120868109097957E-4</c:v>
                </c:pt>
                <c:pt idx="51">
                  <c:v>1.5349498109670654E-4</c:v>
                </c:pt>
                <c:pt idx="52">
                  <c:v>1.4652952661935726E-4</c:v>
                </c:pt>
                <c:pt idx="53">
                  <c:v>1.5442038500301816E-4</c:v>
                </c:pt>
                <c:pt idx="54">
                  <c:v>1.7174017094652498E-4</c:v>
                </c:pt>
                <c:pt idx="55">
                  <c:v>1.7513526372089176E-4</c:v>
                </c:pt>
                <c:pt idx="56">
                  <c:v>1.8026017657754798E-4</c:v>
                </c:pt>
                <c:pt idx="57">
                  <c:v>1.7046690461701132E-4</c:v>
                </c:pt>
                <c:pt idx="58">
                  <c:v>1.6430379429352652E-4</c:v>
                </c:pt>
                <c:pt idx="59">
                  <c:v>1.9398390659063118E-4</c:v>
                </c:pt>
                <c:pt idx="60">
                  <c:v>2.2820018481292965E-4</c:v>
                </c:pt>
                <c:pt idx="61">
                  <c:v>2.412084412466085E-4</c:v>
                </c:pt>
                <c:pt idx="62">
                  <c:v>2.2190356515268224E-4</c:v>
                </c:pt>
                <c:pt idx="63">
                  <c:v>2.0130637247503603E-4</c:v>
                </c:pt>
                <c:pt idx="64">
                  <c:v>2.1513453546332601E-4</c:v>
                </c:pt>
                <c:pt idx="65">
                  <c:v>2.2546235569478055E-4</c:v>
                </c:pt>
                <c:pt idx="66">
                  <c:v>2.4267424886734591E-4</c:v>
                </c:pt>
                <c:pt idx="67">
                  <c:v>2.4602756550224974E-4</c:v>
                </c:pt>
                <c:pt idx="68">
                  <c:v>2.1382549007411799E-4</c:v>
                </c:pt>
                <c:pt idx="69">
                  <c:v>2.0240377394212922E-4</c:v>
                </c:pt>
                <c:pt idx="70">
                  <c:v>2.048655775402315E-4</c:v>
                </c:pt>
                <c:pt idx="71">
                  <c:v>2.2962159033500644E-4</c:v>
                </c:pt>
                <c:pt idx="72">
                  <c:v>2.3811023068398126E-4</c:v>
                </c:pt>
                <c:pt idx="73">
                  <c:v>2.369111792984304E-4</c:v>
                </c:pt>
                <c:pt idx="74">
                  <c:v>2.6642724323013402E-4</c:v>
                </c:pt>
                <c:pt idx="75">
                  <c:v>3.0759016702909477E-4</c:v>
                </c:pt>
                <c:pt idx="76">
                  <c:v>3.2490262565034074E-4</c:v>
                </c:pt>
                <c:pt idx="77">
                  <c:v>3.2536244935021366E-4</c:v>
                </c:pt>
                <c:pt idx="78">
                  <c:v>3.2224919072291385E-4</c:v>
                </c:pt>
                <c:pt idx="79">
                  <c:v>3.1999360203778673E-4</c:v>
                </c:pt>
                <c:pt idx="80">
                  <c:v>3.2382211393527314E-4</c:v>
                </c:pt>
                <c:pt idx="81">
                  <c:v>3.3201728790156055E-4</c:v>
                </c:pt>
                <c:pt idx="82">
                  <c:v>3.5463969116807792E-4</c:v>
                </c:pt>
                <c:pt idx="83">
                  <c:v>3.7480158356887282E-4</c:v>
                </c:pt>
                <c:pt idx="84">
                  <c:v>3.8040675532684753E-4</c:v>
                </c:pt>
                <c:pt idx="85">
                  <c:v>3.7905511075428085E-4</c:v>
                </c:pt>
                <c:pt idx="86">
                  <c:v>4.0979002391732623E-4</c:v>
                </c:pt>
                <c:pt idx="87">
                  <c:v>4.1390090849723342E-4</c:v>
                </c:pt>
                <c:pt idx="88">
                  <c:v>4.279906384376291E-4</c:v>
                </c:pt>
                <c:pt idx="89">
                  <c:v>4.4333045997159334E-4</c:v>
                </c:pt>
                <c:pt idx="90">
                  <c:v>5.0465316424172231E-4</c:v>
                </c:pt>
                <c:pt idx="91">
                  <c:v>6.2792333742111444E-4</c:v>
                </c:pt>
                <c:pt idx="92">
                  <c:v>7.6910960753326602E-4</c:v>
                </c:pt>
                <c:pt idx="93">
                  <c:v>9.1750832220702369E-4</c:v>
                </c:pt>
                <c:pt idx="94">
                  <c:v>9.9330996139583962E-4</c:v>
                </c:pt>
                <c:pt idx="95">
                  <c:v>1.2235708901787499E-3</c:v>
                </c:pt>
                <c:pt idx="96">
                  <c:v>1.2235708901787499E-3</c:v>
                </c:pt>
                <c:pt idx="97">
                  <c:v>2.2436446887717084E-3</c:v>
                </c:pt>
                <c:pt idx="98">
                  <c:v>4.3322967583301428E-3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D5-4545-999D-0C2FF25B5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37696"/>
        <c:axId val="111456256"/>
      </c:scatterChart>
      <c:valAx>
        <c:axId val="111437696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56256"/>
        <c:crossesAt val="1.0000000000000006E-10"/>
        <c:crossBetween val="midCat"/>
      </c:valAx>
      <c:valAx>
        <c:axId val="111456256"/>
        <c:scaling>
          <c:logBase val="10"/>
          <c:orientation val="minMax"/>
          <c:max val="1"/>
          <c:min val="1.0000000000000004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37696"/>
        <c:crossesAt val="1.0000000000000004E-5"/>
        <c:crossBetween val="midCat"/>
        <c:majorUnit val="1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calibration!$L$11:$L$111</c:f>
              <c:numCache>
                <c:formatCode>General</c:formatCode>
                <c:ptCount val="101"/>
                <c:pt idx="1">
                  <c:v>18.177440514273517</c:v>
                </c:pt>
                <c:pt idx="2">
                  <c:v>18.194243478886904</c:v>
                </c:pt>
                <c:pt idx="3">
                  <c:v>18.210887729245687</c:v>
                </c:pt>
                <c:pt idx="4">
                  <c:v>18.22536283964504</c:v>
                </c:pt>
                <c:pt idx="5">
                  <c:v>18.240235115483554</c:v>
                </c:pt>
                <c:pt idx="6">
                  <c:v>18.258563803538742</c:v>
                </c:pt>
                <c:pt idx="7">
                  <c:v>18.281300602667173</c:v>
                </c:pt>
                <c:pt idx="8">
                  <c:v>18.303632605545687</c:v>
                </c:pt>
                <c:pt idx="9">
                  <c:v>18.319848307216372</c:v>
                </c:pt>
                <c:pt idx="10">
                  <c:v>18.340286370328322</c:v>
                </c:pt>
                <c:pt idx="11">
                  <c:v>18.36653424635049</c:v>
                </c:pt>
                <c:pt idx="12">
                  <c:v>18.396319891956111</c:v>
                </c:pt>
                <c:pt idx="13">
                  <c:v>18.427859708313512</c:v>
                </c:pt>
                <c:pt idx="14">
                  <c:v>18.454411180720019</c:v>
                </c:pt>
                <c:pt idx="15">
                  <c:v>18.48924611155746</c:v>
                </c:pt>
                <c:pt idx="16">
                  <c:v>18.528335446528086</c:v>
                </c:pt>
                <c:pt idx="17">
                  <c:v>18.566897600931906</c:v>
                </c:pt>
                <c:pt idx="18">
                  <c:v>18.602685647465339</c:v>
                </c:pt>
                <c:pt idx="19">
                  <c:v>18.639099252268494</c:v>
                </c:pt>
                <c:pt idx="20">
                  <c:v>18.678400375143656</c:v>
                </c:pt>
                <c:pt idx="21">
                  <c:v>18.715963596219062</c:v>
                </c:pt>
                <c:pt idx="22">
                  <c:v>18.751084866507668</c:v>
                </c:pt>
                <c:pt idx="23">
                  <c:v>18.787354493611971</c:v>
                </c:pt>
                <c:pt idx="24">
                  <c:v>18.828640669673298</c:v>
                </c:pt>
                <c:pt idx="25">
                  <c:v>18.871667729284212</c:v>
                </c:pt>
                <c:pt idx="26">
                  <c:v>18.911773392651387</c:v>
                </c:pt>
                <c:pt idx="27">
                  <c:v>18.944888465756321</c:v>
                </c:pt>
                <c:pt idx="28">
                  <c:v>18.979112650984352</c:v>
                </c:pt>
                <c:pt idx="29">
                  <c:v>19.026235974459574</c:v>
                </c:pt>
                <c:pt idx="30">
                  <c:v>19.083260587926762</c:v>
                </c:pt>
                <c:pt idx="31">
                  <c:v>19.1398881505676</c:v>
                </c:pt>
                <c:pt idx="32">
                  <c:v>19.189228827025243</c:v>
                </c:pt>
                <c:pt idx="33">
                  <c:v>19.229908704007418</c:v>
                </c:pt>
                <c:pt idx="34">
                  <c:v>19.267055245981258</c:v>
                </c:pt>
                <c:pt idx="35">
                  <c:v>19.301088941215966</c:v>
                </c:pt>
                <c:pt idx="36">
                  <c:v>19.336854672880058</c:v>
                </c:pt>
                <c:pt idx="37">
                  <c:v>19.37633364513367</c:v>
                </c:pt>
                <c:pt idx="38">
                  <c:v>19.412874364116568</c:v>
                </c:pt>
                <c:pt idx="39">
                  <c:v>19.453601482419142</c:v>
                </c:pt>
                <c:pt idx="40">
                  <c:v>19.501563926319196</c:v>
                </c:pt>
                <c:pt idx="41">
                  <c:v>19.556741621731998</c:v>
                </c:pt>
                <c:pt idx="42">
                  <c:v>19.613489017617425</c:v>
                </c:pt>
                <c:pt idx="43">
                  <c:v>19.664698500246107</c:v>
                </c:pt>
                <c:pt idx="44">
                  <c:v>19.711136814537099</c:v>
                </c:pt>
                <c:pt idx="45">
                  <c:v>19.76970036026556</c:v>
                </c:pt>
                <c:pt idx="46">
                  <c:v>19.840781245747916</c:v>
                </c:pt>
                <c:pt idx="47">
                  <c:v>19.91455109806251</c:v>
                </c:pt>
                <c:pt idx="48">
                  <c:v>19.977403051498019</c:v>
                </c:pt>
                <c:pt idx="49">
                  <c:v>20.034566168167192</c:v>
                </c:pt>
                <c:pt idx="50">
                  <c:v>20.102886087230548</c:v>
                </c:pt>
                <c:pt idx="51">
                  <c:v>20.180002567842099</c:v>
                </c:pt>
                <c:pt idx="52">
                  <c:v>20.253795122301302</c:v>
                </c:pt>
                <c:pt idx="53">
                  <c:v>20.324574965219558</c:v>
                </c:pt>
                <c:pt idx="54">
                  <c:v>20.399524463114815</c:v>
                </c:pt>
                <c:pt idx="55">
                  <c:v>20.483315563280762</c:v>
                </c:pt>
                <c:pt idx="56">
                  <c:v>20.569239476545366</c:v>
                </c:pt>
                <c:pt idx="57">
                  <c:v>20.658184904817677</c:v>
                </c:pt>
                <c:pt idx="58">
                  <c:v>20.742775879626109</c:v>
                </c:pt>
                <c:pt idx="59">
                  <c:v>20.82475222643717</c:v>
                </c:pt>
                <c:pt idx="60">
                  <c:v>20.922102939851758</c:v>
                </c:pt>
                <c:pt idx="61">
                  <c:v>21.037418025119091</c:v>
                </c:pt>
                <c:pt idx="62">
                  <c:v>21.160249614281842</c:v>
                </c:pt>
                <c:pt idx="63">
                  <c:v>21.274117222954796</c:v>
                </c:pt>
                <c:pt idx="64">
                  <c:v>21.378142762151409</c:v>
                </c:pt>
                <c:pt idx="65">
                  <c:v>21.490087574661541</c:v>
                </c:pt>
                <c:pt idx="66">
                  <c:v>21.608274117202093</c:v>
                </c:pt>
                <c:pt idx="67">
                  <c:v>21.736487643802004</c:v>
                </c:pt>
                <c:pt idx="68">
                  <c:v>21.867549814394273</c:v>
                </c:pt>
                <c:pt idx="69">
                  <c:v>21.982349484222713</c:v>
                </c:pt>
                <c:pt idx="70">
                  <c:v>22.091790422429728</c:v>
                </c:pt>
                <c:pt idx="71">
                  <c:v>22.20333707885554</c:v>
                </c:pt>
                <c:pt idx="72">
                  <c:v>22.329300016085213</c:v>
                </c:pt>
                <c:pt idx="73">
                  <c:v>22.460978275627816</c:v>
                </c:pt>
                <c:pt idx="74">
                  <c:v>22.593076992338926</c:v>
                </c:pt>
                <c:pt idx="75">
                  <c:v>22.74294215358287</c:v>
                </c:pt>
                <c:pt idx="76">
                  <c:v>22.917709986880062</c:v>
                </c:pt>
                <c:pt idx="77">
                  <c:v>23.104383150276448</c:v>
                </c:pt>
                <c:pt idx="78">
                  <c:v>23.293487811256668</c:v>
                </c:pt>
                <c:pt idx="79">
                  <c:v>23.482959127381804</c:v>
                </c:pt>
                <c:pt idx="80">
                  <c:v>23.673285516031623</c:v>
                </c:pt>
                <c:pt idx="81">
                  <c:v>23.868141419976681</c:v>
                </c:pt>
                <c:pt idx="82">
                  <c:v>24.070323845383424</c:v>
                </c:pt>
                <c:pt idx="83">
                  <c:v>24.289011290398989</c:v>
                </c:pt>
                <c:pt idx="84">
                  <c:v>24.523256340006565</c:v>
                </c:pt>
                <c:pt idx="85">
                  <c:v>24.764356667038879</c:v>
                </c:pt>
                <c:pt idx="86">
                  <c:v>25.008031318151115</c:v>
                </c:pt>
                <c:pt idx="87">
                  <c:v>25.275402023902927</c:v>
                </c:pt>
                <c:pt idx="88">
                  <c:v>25.54970361517649</c:v>
                </c:pt>
                <c:pt idx="89">
                  <c:v>25.837941030180328</c:v>
                </c:pt>
                <c:pt idx="90">
                  <c:v>26.141561109497786</c:v>
                </c:pt>
                <c:pt idx="91">
                  <c:v>26.493602640813851</c:v>
                </c:pt>
                <c:pt idx="92">
                  <c:v>26.941481084690981</c:v>
                </c:pt>
                <c:pt idx="93">
                  <c:v>27.505499139413978</c:v>
                </c:pt>
                <c:pt idx="94">
                  <c:v>28.2016124200394</c:v>
                </c:pt>
                <c:pt idx="95">
                  <c:v>28.9853441922976</c:v>
                </c:pt>
                <c:pt idx="96">
                  <c:v>29.996606881988527</c:v>
                </c:pt>
                <c:pt idx="97">
                  <c:v>31.995274107835321</c:v>
                </c:pt>
                <c:pt idx="98">
                  <c:v>36.481901033883155</c:v>
                </c:pt>
                <c:pt idx="99">
                  <c:v>46.988502433157564</c:v>
                </c:pt>
              </c:numCache>
            </c:numRef>
          </c:xVal>
          <c:yVal>
            <c:numRef>
              <c:f>calibration!$K$11:$K$111</c:f>
              <c:numCache>
                <c:formatCode>General</c:formatCode>
                <c:ptCount val="101"/>
                <c:pt idx="1">
                  <c:v>2.7277801755514644E-3</c:v>
                </c:pt>
                <c:pt idx="2">
                  <c:v>3.7219700109401076E-3</c:v>
                </c:pt>
                <c:pt idx="3">
                  <c:v>3.6826865982096113E-3</c:v>
                </c:pt>
                <c:pt idx="4">
                  <c:v>3.1994091078424683E-3</c:v>
                </c:pt>
                <c:pt idx="5">
                  <c:v>3.2839643644743213E-3</c:v>
                </c:pt>
                <c:pt idx="6">
                  <c:v>4.0426803889909001E-3</c:v>
                </c:pt>
                <c:pt idx="7">
                  <c:v>5.0080645416019243E-3</c:v>
                </c:pt>
                <c:pt idx="8">
                  <c:v>4.9114814340504055E-3</c:v>
                </c:pt>
                <c:pt idx="9">
                  <c:v>3.5617188285130916E-3</c:v>
                </c:pt>
                <c:pt idx="10">
                  <c:v>4.4836347525435191E-3</c:v>
                </c:pt>
                <c:pt idx="11">
                  <c:v>5.7491709914525447E-3</c:v>
                </c:pt>
                <c:pt idx="12">
                  <c:v>6.5118221855229256E-3</c:v>
                </c:pt>
                <c:pt idx="13">
                  <c:v>6.8811659436222644E-3</c:v>
                </c:pt>
                <c:pt idx="14">
                  <c:v>5.7815705320939095E-3</c:v>
                </c:pt>
                <c:pt idx="15">
                  <c:v>7.5696983415793244E-3</c:v>
                </c:pt>
                <c:pt idx="16">
                  <c:v>8.4731663068901217E-3</c:v>
                </c:pt>
                <c:pt idx="17">
                  <c:v>8.3371623562187198E-3</c:v>
                </c:pt>
                <c:pt idx="18">
                  <c:v>7.7181380192776093E-3</c:v>
                </c:pt>
                <c:pt idx="19">
                  <c:v>7.8340642838959033E-3</c:v>
                </c:pt>
                <c:pt idx="20">
                  <c:v>8.433857423324807E-3</c:v>
                </c:pt>
                <c:pt idx="21">
                  <c:v>8.0401709721553017E-3</c:v>
                </c:pt>
                <c:pt idx="22">
                  <c:v>7.4991972220448816E-3</c:v>
                </c:pt>
                <c:pt idx="23">
                  <c:v>7.7258935630595861E-3</c:v>
                </c:pt>
                <c:pt idx="24">
                  <c:v>8.7716607539706729E-3</c:v>
                </c:pt>
                <c:pt idx="25">
                  <c:v>9.115746458801078E-3</c:v>
                </c:pt>
                <c:pt idx="26">
                  <c:v>8.4731922930119264E-3</c:v>
                </c:pt>
                <c:pt idx="27">
                  <c:v>6.9791452997545241E-3</c:v>
                </c:pt>
                <c:pt idx="28">
                  <c:v>7.1966534268087723E-3</c:v>
                </c:pt>
                <c:pt idx="29">
                  <c:v>9.8821407157358432E-3</c:v>
                </c:pt>
                <c:pt idx="30">
                  <c:v>1.191692459341593E-2</c:v>
                </c:pt>
                <c:pt idx="31">
                  <c:v>1.1789052790581855E-2</c:v>
                </c:pt>
                <c:pt idx="32">
                  <c:v>1.0235700906649853E-2</c:v>
                </c:pt>
                <c:pt idx="33">
                  <c:v>8.4136737179985877E-3</c:v>
                </c:pt>
                <c:pt idx="34">
                  <c:v>7.662940063812477E-3</c:v>
                </c:pt>
                <c:pt idx="35">
                  <c:v>7.0041258850379326E-3</c:v>
                </c:pt>
                <c:pt idx="36">
                  <c:v>7.3434505360898544E-3</c:v>
                </c:pt>
                <c:pt idx="37">
                  <c:v>8.0855324878711995E-3</c:v>
                </c:pt>
                <c:pt idx="38">
                  <c:v>7.4648105580472999E-3</c:v>
                </c:pt>
                <c:pt idx="39">
                  <c:v>8.2986369578862702E-3</c:v>
                </c:pt>
                <c:pt idx="40">
                  <c:v>9.7440852931978215E-3</c:v>
                </c:pt>
                <c:pt idx="41">
                  <c:v>1.1171508245108066E-2</c:v>
                </c:pt>
                <c:pt idx="42">
                  <c:v>1.1446604857339287E-2</c:v>
                </c:pt>
                <c:pt idx="43">
                  <c:v>1.0292528211776101E-2</c:v>
                </c:pt>
                <c:pt idx="44">
                  <c:v>9.303341052375274E-3</c:v>
                </c:pt>
                <c:pt idx="45">
                  <c:v>1.1691650468710442E-2</c:v>
                </c:pt>
                <c:pt idx="46">
                  <c:v>1.4129720280222711E-2</c:v>
                </c:pt>
                <c:pt idx="47">
                  <c:v>1.4594019400206545E-2</c:v>
                </c:pt>
                <c:pt idx="48">
                  <c:v>1.2378000952280283E-2</c:v>
                </c:pt>
                <c:pt idx="49">
                  <c:v>1.1213056389120986E-2</c:v>
                </c:pt>
                <c:pt idx="50">
                  <c:v>1.3346130976375733E-2</c:v>
                </c:pt>
                <c:pt idx="51">
                  <c:v>1.49924073414611E-2</c:v>
                </c:pt>
                <c:pt idx="52">
                  <c:v>1.4275033241993708E-2</c:v>
                </c:pt>
                <c:pt idx="53">
                  <c:v>1.3627245975600225E-2</c:v>
                </c:pt>
                <c:pt idx="54">
                  <c:v>1.4361095805280688E-2</c:v>
                </c:pt>
                <c:pt idx="55">
                  <c:v>1.5971835898026823E-2</c:v>
                </c:pt>
                <c:pt idx="56">
                  <c:v>1.6287579526042935E-2</c:v>
                </c:pt>
                <c:pt idx="57">
                  <c:v>1.6764196421711963E-2</c:v>
                </c:pt>
                <c:pt idx="58">
                  <c:v>1.5853422129382053E-2</c:v>
                </c:pt>
                <c:pt idx="59">
                  <c:v>1.5280252869297966E-2</c:v>
                </c:pt>
                <c:pt idx="60">
                  <c:v>1.80405033129287E-2</c:v>
                </c:pt>
                <c:pt idx="61">
                  <c:v>2.1222617187602457E-2</c:v>
                </c:pt>
                <c:pt idx="62">
                  <c:v>2.2432385035934591E-2</c:v>
                </c:pt>
                <c:pt idx="63">
                  <c:v>2.0637031559199447E-2</c:v>
                </c:pt>
                <c:pt idx="64">
                  <c:v>1.8721492640178351E-2</c:v>
                </c:pt>
                <c:pt idx="65">
                  <c:v>2.0007511798089319E-2</c:v>
                </c:pt>
                <c:pt idx="66">
                  <c:v>2.096799907961459E-2</c:v>
                </c:pt>
                <c:pt idx="67">
                  <c:v>2.2568705144663168E-2</c:v>
                </c:pt>
                <c:pt idx="68">
                  <c:v>2.2880563591709226E-2</c:v>
                </c:pt>
                <c:pt idx="69">
                  <c:v>1.9885770576892971E-2</c:v>
                </c:pt>
                <c:pt idx="70">
                  <c:v>1.8823550976618017E-2</c:v>
                </c:pt>
                <c:pt idx="71">
                  <c:v>1.9052498711241529E-2</c:v>
                </c:pt>
                <c:pt idx="72">
                  <c:v>2.1354807901155598E-2</c:v>
                </c:pt>
                <c:pt idx="73">
                  <c:v>2.2144251453610257E-2</c:v>
                </c:pt>
                <c:pt idx="74">
                  <c:v>2.2032739674754026E-2</c:v>
                </c:pt>
                <c:pt idx="75">
                  <c:v>2.4777733620402465E-2</c:v>
                </c:pt>
                <c:pt idx="76">
                  <c:v>2.8605885533705813E-2</c:v>
                </c:pt>
                <c:pt idx="77">
                  <c:v>3.0215944185481687E-2</c:v>
                </c:pt>
                <c:pt idx="78">
                  <c:v>3.0258707789569871E-2</c:v>
                </c:pt>
                <c:pt idx="79">
                  <c:v>2.9969174737230989E-2</c:v>
                </c:pt>
                <c:pt idx="80">
                  <c:v>2.9759404989514165E-2</c:v>
                </c:pt>
                <c:pt idx="81">
                  <c:v>3.0115456595980403E-2</c:v>
                </c:pt>
                <c:pt idx="82">
                  <c:v>3.087760777484513E-2</c:v>
                </c:pt>
                <c:pt idx="83">
                  <c:v>3.2981491278631245E-2</c:v>
                </c:pt>
                <c:pt idx="84">
                  <c:v>3.4856547271905174E-2</c:v>
                </c:pt>
                <c:pt idx="85">
                  <c:v>3.5377828245396821E-2</c:v>
                </c:pt>
                <c:pt idx="86">
                  <c:v>3.5252125300148117E-2</c:v>
                </c:pt>
                <c:pt idx="87">
                  <c:v>3.811047222431134E-2</c:v>
                </c:pt>
                <c:pt idx="88">
                  <c:v>3.849278449024271E-2</c:v>
                </c:pt>
                <c:pt idx="89">
                  <c:v>3.9803129374699507E-2</c:v>
                </c:pt>
                <c:pt idx="90">
                  <c:v>4.1229732777358183E-2</c:v>
                </c:pt>
                <c:pt idx="91">
                  <c:v>4.6932744274480173E-2</c:v>
                </c:pt>
                <c:pt idx="92">
                  <c:v>5.839687038016364E-2</c:v>
                </c:pt>
                <c:pt idx="93">
                  <c:v>7.1527193500593736E-2</c:v>
                </c:pt>
                <c:pt idx="94">
                  <c:v>8.5328273965253207E-2</c:v>
                </c:pt>
                <c:pt idx="95">
                  <c:v>9.2377826409813082E-2</c:v>
                </c:pt>
                <c:pt idx="96">
                  <c:v>0.11379209278662375</c:v>
                </c:pt>
                <c:pt idx="97">
                  <c:v>0.11379209278662375</c:v>
                </c:pt>
                <c:pt idx="98">
                  <c:v>0.20865895605576887</c:v>
                </c:pt>
                <c:pt idx="99">
                  <c:v>0.40290359852470331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F4-4D64-A609-CF5E7CED2981}"/>
            </c:ext>
          </c:extLst>
        </c:ser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calibration!$N$11:$N$111</c:f>
              <c:numCache>
                <c:formatCode>General</c:formatCode>
                <c:ptCount val="101"/>
                <c:pt idx="91">
                  <c:v>5.2</c:v>
                </c:pt>
              </c:numCache>
            </c:numRef>
          </c:xVal>
          <c:yVal>
            <c:numRef>
              <c:f>calibration!$O$11:$O$111</c:f>
              <c:numCache>
                <c:formatCode>0.00E+00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89-417A-8710-DBF7E2D2BA10}"/>
            </c:ext>
          </c:extLst>
        </c:ser>
        <c:ser>
          <c:idx val="2"/>
          <c:order val="2"/>
          <c:tx>
            <c:v>da/dt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calibration!$L$12:$L$110</c:f>
              <c:numCache>
                <c:formatCode>General</c:formatCode>
                <c:ptCount val="99"/>
                <c:pt idx="0">
                  <c:v>18.177440514273517</c:v>
                </c:pt>
                <c:pt idx="1">
                  <c:v>18.194243478886904</c:v>
                </c:pt>
                <c:pt idx="2">
                  <c:v>18.210887729245687</c:v>
                </c:pt>
                <c:pt idx="3">
                  <c:v>18.22536283964504</c:v>
                </c:pt>
                <c:pt idx="4">
                  <c:v>18.240235115483554</c:v>
                </c:pt>
                <c:pt idx="5">
                  <c:v>18.258563803538742</c:v>
                </c:pt>
                <c:pt idx="6">
                  <c:v>18.281300602667173</c:v>
                </c:pt>
                <c:pt idx="7">
                  <c:v>18.303632605545687</c:v>
                </c:pt>
                <c:pt idx="8">
                  <c:v>18.319848307216372</c:v>
                </c:pt>
                <c:pt idx="9">
                  <c:v>18.340286370328322</c:v>
                </c:pt>
                <c:pt idx="10">
                  <c:v>18.36653424635049</c:v>
                </c:pt>
                <c:pt idx="11">
                  <c:v>18.396319891956111</c:v>
                </c:pt>
                <c:pt idx="12">
                  <c:v>18.427859708313512</c:v>
                </c:pt>
                <c:pt idx="13">
                  <c:v>18.454411180720019</c:v>
                </c:pt>
                <c:pt idx="14">
                  <c:v>18.48924611155746</c:v>
                </c:pt>
                <c:pt idx="15">
                  <c:v>18.528335446528086</c:v>
                </c:pt>
                <c:pt idx="16">
                  <c:v>18.566897600931906</c:v>
                </c:pt>
                <c:pt idx="17">
                  <c:v>18.602685647465339</c:v>
                </c:pt>
                <c:pt idx="18">
                  <c:v>18.639099252268494</c:v>
                </c:pt>
                <c:pt idx="19">
                  <c:v>18.678400375143656</c:v>
                </c:pt>
                <c:pt idx="20">
                  <c:v>18.715963596219062</c:v>
                </c:pt>
                <c:pt idx="21">
                  <c:v>18.751084866507668</c:v>
                </c:pt>
                <c:pt idx="22">
                  <c:v>18.787354493611971</c:v>
                </c:pt>
                <c:pt idx="23">
                  <c:v>18.828640669673298</c:v>
                </c:pt>
                <c:pt idx="24">
                  <c:v>18.871667729284212</c:v>
                </c:pt>
                <c:pt idx="25">
                  <c:v>18.911773392651387</c:v>
                </c:pt>
                <c:pt idx="26">
                  <c:v>18.944888465756321</c:v>
                </c:pt>
                <c:pt idx="27">
                  <c:v>18.979112650984352</c:v>
                </c:pt>
                <c:pt idx="28">
                  <c:v>19.026235974459574</c:v>
                </c:pt>
                <c:pt idx="29">
                  <c:v>19.083260587926762</c:v>
                </c:pt>
                <c:pt idx="30">
                  <c:v>19.1398881505676</c:v>
                </c:pt>
                <c:pt idx="31">
                  <c:v>19.189228827025243</c:v>
                </c:pt>
                <c:pt idx="32">
                  <c:v>19.229908704007418</c:v>
                </c:pt>
                <c:pt idx="33">
                  <c:v>19.267055245981258</c:v>
                </c:pt>
                <c:pt idx="34">
                  <c:v>19.301088941215966</c:v>
                </c:pt>
                <c:pt idx="35">
                  <c:v>19.336854672880058</c:v>
                </c:pt>
                <c:pt idx="36">
                  <c:v>19.37633364513367</c:v>
                </c:pt>
                <c:pt idx="37">
                  <c:v>19.412874364116568</c:v>
                </c:pt>
                <c:pt idx="38">
                  <c:v>19.453601482419142</c:v>
                </c:pt>
                <c:pt idx="39">
                  <c:v>19.501563926319196</c:v>
                </c:pt>
                <c:pt idx="40">
                  <c:v>19.556741621731998</c:v>
                </c:pt>
                <c:pt idx="41">
                  <c:v>19.613489017617425</c:v>
                </c:pt>
                <c:pt idx="42">
                  <c:v>19.664698500246107</c:v>
                </c:pt>
                <c:pt idx="43">
                  <c:v>19.711136814537099</c:v>
                </c:pt>
                <c:pt idx="44">
                  <c:v>19.76970036026556</c:v>
                </c:pt>
                <c:pt idx="45">
                  <c:v>19.840781245747916</c:v>
                </c:pt>
                <c:pt idx="46">
                  <c:v>19.91455109806251</c:v>
                </c:pt>
                <c:pt idx="47">
                  <c:v>19.977403051498019</c:v>
                </c:pt>
                <c:pt idx="48">
                  <c:v>20.034566168167192</c:v>
                </c:pt>
                <c:pt idx="49">
                  <c:v>20.102886087230548</c:v>
                </c:pt>
                <c:pt idx="50">
                  <c:v>20.180002567842099</c:v>
                </c:pt>
                <c:pt idx="51">
                  <c:v>20.253795122301302</c:v>
                </c:pt>
                <c:pt idx="52">
                  <c:v>20.324574965219558</c:v>
                </c:pt>
                <c:pt idx="53">
                  <c:v>20.399524463114815</c:v>
                </c:pt>
                <c:pt idx="54">
                  <c:v>20.483315563280762</c:v>
                </c:pt>
                <c:pt idx="55">
                  <c:v>20.569239476545366</c:v>
                </c:pt>
                <c:pt idx="56">
                  <c:v>20.658184904817677</c:v>
                </c:pt>
                <c:pt idx="57">
                  <c:v>20.742775879626109</c:v>
                </c:pt>
                <c:pt idx="58">
                  <c:v>20.82475222643717</c:v>
                </c:pt>
                <c:pt idx="59">
                  <c:v>20.922102939851758</c:v>
                </c:pt>
                <c:pt idx="60">
                  <c:v>21.037418025119091</c:v>
                </c:pt>
                <c:pt idx="61">
                  <c:v>21.160249614281842</c:v>
                </c:pt>
                <c:pt idx="62">
                  <c:v>21.274117222954796</c:v>
                </c:pt>
                <c:pt idx="63">
                  <c:v>21.378142762151409</c:v>
                </c:pt>
                <c:pt idx="64">
                  <c:v>21.490087574661541</c:v>
                </c:pt>
                <c:pt idx="65">
                  <c:v>21.608274117202093</c:v>
                </c:pt>
                <c:pt idx="66">
                  <c:v>21.736487643802004</c:v>
                </c:pt>
                <c:pt idx="67">
                  <c:v>21.867549814394273</c:v>
                </c:pt>
                <c:pt idx="68">
                  <c:v>21.982349484222713</c:v>
                </c:pt>
                <c:pt idx="69">
                  <c:v>22.091790422429728</c:v>
                </c:pt>
                <c:pt idx="70">
                  <c:v>22.20333707885554</c:v>
                </c:pt>
                <c:pt idx="71">
                  <c:v>22.329300016085213</c:v>
                </c:pt>
                <c:pt idx="72">
                  <c:v>22.460978275627816</c:v>
                </c:pt>
                <c:pt idx="73">
                  <c:v>22.593076992338926</c:v>
                </c:pt>
                <c:pt idx="74">
                  <c:v>22.74294215358287</c:v>
                </c:pt>
                <c:pt idx="75">
                  <c:v>22.917709986880062</c:v>
                </c:pt>
                <c:pt idx="76">
                  <c:v>23.104383150276448</c:v>
                </c:pt>
                <c:pt idx="77">
                  <c:v>23.293487811256668</c:v>
                </c:pt>
                <c:pt idx="78">
                  <c:v>23.482959127381804</c:v>
                </c:pt>
                <c:pt idx="79">
                  <c:v>23.673285516031623</c:v>
                </c:pt>
                <c:pt idx="80">
                  <c:v>23.868141419976681</c:v>
                </c:pt>
                <c:pt idx="81">
                  <c:v>24.070323845383424</c:v>
                </c:pt>
                <c:pt idx="82">
                  <c:v>24.289011290398989</c:v>
                </c:pt>
                <c:pt idx="83">
                  <c:v>24.523256340006565</c:v>
                </c:pt>
                <c:pt idx="84">
                  <c:v>24.764356667038879</c:v>
                </c:pt>
                <c:pt idx="85">
                  <c:v>25.008031318151115</c:v>
                </c:pt>
                <c:pt idx="86">
                  <c:v>25.275402023902927</c:v>
                </c:pt>
                <c:pt idx="87">
                  <c:v>25.54970361517649</c:v>
                </c:pt>
                <c:pt idx="88">
                  <c:v>25.837941030180328</c:v>
                </c:pt>
                <c:pt idx="89">
                  <c:v>26.141561109497786</c:v>
                </c:pt>
                <c:pt idx="90">
                  <c:v>26.493602640813851</c:v>
                </c:pt>
                <c:pt idx="91">
                  <c:v>26.941481084690981</c:v>
                </c:pt>
                <c:pt idx="92">
                  <c:v>27.505499139413978</c:v>
                </c:pt>
                <c:pt idx="93">
                  <c:v>28.2016124200394</c:v>
                </c:pt>
                <c:pt idx="94">
                  <c:v>28.9853441922976</c:v>
                </c:pt>
                <c:pt idx="95">
                  <c:v>29.996606881988527</c:v>
                </c:pt>
                <c:pt idx="96">
                  <c:v>31.995274107835321</c:v>
                </c:pt>
                <c:pt idx="97">
                  <c:v>36.481901033883155</c:v>
                </c:pt>
                <c:pt idx="98">
                  <c:v>46.988502433157564</c:v>
                </c:pt>
              </c:numCache>
            </c:numRef>
          </c:xVal>
          <c:yVal>
            <c:numRef>
              <c:f>calibration!$M$12:$M$110</c:f>
              <c:numCache>
                <c:formatCode>General</c:formatCode>
                <c:ptCount val="99"/>
                <c:pt idx="0">
                  <c:v>2.933096962958564E-5</c:v>
                </c:pt>
                <c:pt idx="1">
                  <c:v>4.0021182913334492E-5</c:v>
                </c:pt>
                <c:pt idx="2">
                  <c:v>3.9598780625909802E-5</c:v>
                </c:pt>
                <c:pt idx="3">
                  <c:v>3.4402248471424392E-5</c:v>
                </c:pt>
                <c:pt idx="4">
                  <c:v>3.531144477929378E-5</c:v>
                </c:pt>
                <c:pt idx="5">
                  <c:v>4.3469681602052692E-5</c:v>
                </c:pt>
                <c:pt idx="6">
                  <c:v>5.3850156361311012E-5</c:v>
                </c:pt>
                <c:pt idx="7">
                  <c:v>5.2811628323122643E-5</c:v>
                </c:pt>
                <c:pt idx="8">
                  <c:v>3.8298051919495611E-5</c:v>
                </c:pt>
                <c:pt idx="9">
                  <c:v>4.8211126371435692E-5</c:v>
                </c:pt>
                <c:pt idx="10">
                  <c:v>6.181904291884457E-5</c:v>
                </c:pt>
                <c:pt idx="11">
                  <c:v>7.0019593392719627E-5</c:v>
                </c:pt>
                <c:pt idx="12">
                  <c:v>7.3991031651852299E-5</c:v>
                </c:pt>
                <c:pt idx="13">
                  <c:v>6.2167425076278595E-5</c:v>
                </c:pt>
                <c:pt idx="14">
                  <c:v>8.1394605823433602E-5</c:v>
                </c:pt>
                <c:pt idx="15">
                  <c:v>9.1109315127850773E-5</c:v>
                </c:pt>
                <c:pt idx="16">
                  <c:v>8.9646907056115265E-5</c:v>
                </c:pt>
                <c:pt idx="17">
                  <c:v>8.2990731390081816E-5</c:v>
                </c:pt>
                <c:pt idx="18">
                  <c:v>8.4237250364472074E-5</c:v>
                </c:pt>
                <c:pt idx="19">
                  <c:v>9.0686638960481793E-5</c:v>
                </c:pt>
                <c:pt idx="20">
                  <c:v>8.6453451313497865E-5</c:v>
                </c:pt>
                <c:pt idx="21">
                  <c:v>8.0636529269299806E-5</c:v>
                </c:pt>
                <c:pt idx="22">
                  <c:v>8.307412433397405E-5</c:v>
                </c:pt>
                <c:pt idx="23">
                  <c:v>9.4318932838394326E-5</c:v>
                </c:pt>
                <c:pt idx="24">
                  <c:v>9.8018779126893315E-5</c:v>
                </c:pt>
                <c:pt idx="25">
                  <c:v>9.1109594548515344E-5</c:v>
                </c:pt>
                <c:pt idx="26">
                  <c:v>7.5044573115640051E-5</c:v>
                </c:pt>
                <c:pt idx="27">
                  <c:v>7.7383370180739483E-5</c:v>
                </c:pt>
                <c:pt idx="28">
                  <c:v>1.0625957758855745E-4</c:v>
                </c:pt>
                <c:pt idx="29">
                  <c:v>1.2813897412275194E-4</c:v>
                </c:pt>
                <c:pt idx="30">
                  <c:v>1.2676400850088017E-4</c:v>
                </c:pt>
                <c:pt idx="31">
                  <c:v>1.1006130007150379E-4</c:v>
                </c:pt>
                <c:pt idx="32">
                  <c:v>9.0469609870952558E-5</c:v>
                </c:pt>
                <c:pt idx="33">
                  <c:v>8.2397204987230943E-5</c:v>
                </c:pt>
                <c:pt idx="34">
                  <c:v>7.5313181559547658E-5</c:v>
                </c:pt>
                <c:pt idx="35">
                  <c:v>7.8961833721396288E-5</c:v>
                </c:pt>
                <c:pt idx="36">
                  <c:v>8.6941209547002139E-5</c:v>
                </c:pt>
                <c:pt idx="37">
                  <c:v>8.026678019405699E-5</c:v>
                </c:pt>
                <c:pt idx="38">
                  <c:v>8.9232655461142694E-5</c:v>
                </c:pt>
                <c:pt idx="39">
                  <c:v>1.0477511067954647E-4</c:v>
                </c:pt>
                <c:pt idx="40">
                  <c:v>1.2012374457105447E-4</c:v>
                </c:pt>
                <c:pt idx="41">
                  <c:v>1.2308177265956224E-4</c:v>
                </c:pt>
                <c:pt idx="42">
                  <c:v>1.1067234636318388E-4</c:v>
                </c:pt>
                <c:pt idx="43">
                  <c:v>1.0003592529435779E-4</c:v>
                </c:pt>
                <c:pt idx="44">
                  <c:v>1.2571667170656388E-4</c:v>
                </c:pt>
                <c:pt idx="45">
                  <c:v>1.51932476131427E-4</c:v>
                </c:pt>
                <c:pt idx="46">
                  <c:v>1.5692493978716716E-4</c:v>
                </c:pt>
                <c:pt idx="47">
                  <c:v>1.3309678443312132E-4</c:v>
                </c:pt>
                <c:pt idx="48">
                  <c:v>1.2057049880775254E-4</c:v>
                </c:pt>
                <c:pt idx="49">
                  <c:v>1.4350678469221217E-4</c:v>
                </c:pt>
                <c:pt idx="50">
                  <c:v>1.6120868109097957E-4</c:v>
                </c:pt>
                <c:pt idx="51">
                  <c:v>1.5349498109670654E-4</c:v>
                </c:pt>
                <c:pt idx="52">
                  <c:v>1.4652952661935726E-4</c:v>
                </c:pt>
                <c:pt idx="53">
                  <c:v>1.5442038500301816E-4</c:v>
                </c:pt>
                <c:pt idx="54">
                  <c:v>1.7174017094652498E-4</c:v>
                </c:pt>
                <c:pt idx="55">
                  <c:v>1.7513526372089176E-4</c:v>
                </c:pt>
                <c:pt idx="56">
                  <c:v>1.8026017657754798E-4</c:v>
                </c:pt>
                <c:pt idx="57">
                  <c:v>1.7046690461701132E-4</c:v>
                </c:pt>
                <c:pt idx="58">
                  <c:v>1.6430379429352652E-4</c:v>
                </c:pt>
                <c:pt idx="59">
                  <c:v>1.9398390659063118E-4</c:v>
                </c:pt>
                <c:pt idx="60">
                  <c:v>2.2820018481292965E-4</c:v>
                </c:pt>
                <c:pt idx="61">
                  <c:v>2.412084412466085E-4</c:v>
                </c:pt>
                <c:pt idx="62">
                  <c:v>2.2190356515268224E-4</c:v>
                </c:pt>
                <c:pt idx="63">
                  <c:v>2.0130637247503603E-4</c:v>
                </c:pt>
                <c:pt idx="64">
                  <c:v>2.1513453546332601E-4</c:v>
                </c:pt>
                <c:pt idx="65">
                  <c:v>2.2546235569478055E-4</c:v>
                </c:pt>
                <c:pt idx="66">
                  <c:v>2.4267424886734591E-4</c:v>
                </c:pt>
                <c:pt idx="67">
                  <c:v>2.4602756550224974E-4</c:v>
                </c:pt>
                <c:pt idx="68">
                  <c:v>2.1382549007411799E-4</c:v>
                </c:pt>
                <c:pt idx="69">
                  <c:v>2.0240377394212922E-4</c:v>
                </c:pt>
                <c:pt idx="70">
                  <c:v>2.048655775402315E-4</c:v>
                </c:pt>
                <c:pt idx="71">
                  <c:v>2.2962159033500644E-4</c:v>
                </c:pt>
                <c:pt idx="72">
                  <c:v>2.3811023068398126E-4</c:v>
                </c:pt>
                <c:pt idx="73">
                  <c:v>2.369111792984304E-4</c:v>
                </c:pt>
                <c:pt idx="74">
                  <c:v>2.6642724323013402E-4</c:v>
                </c:pt>
                <c:pt idx="75">
                  <c:v>3.0759016702909477E-4</c:v>
                </c:pt>
                <c:pt idx="76">
                  <c:v>3.2490262565034074E-4</c:v>
                </c:pt>
                <c:pt idx="77">
                  <c:v>3.2536244935021366E-4</c:v>
                </c:pt>
                <c:pt idx="78">
                  <c:v>3.2224919072291385E-4</c:v>
                </c:pt>
                <c:pt idx="79">
                  <c:v>3.1999360203778673E-4</c:v>
                </c:pt>
                <c:pt idx="80">
                  <c:v>3.2382211393527314E-4</c:v>
                </c:pt>
                <c:pt idx="81">
                  <c:v>3.3201728790156055E-4</c:v>
                </c:pt>
                <c:pt idx="82">
                  <c:v>3.5463969116807792E-4</c:v>
                </c:pt>
                <c:pt idx="83">
                  <c:v>3.7480158356887282E-4</c:v>
                </c:pt>
                <c:pt idx="84">
                  <c:v>3.8040675532684753E-4</c:v>
                </c:pt>
                <c:pt idx="85">
                  <c:v>3.7905511075428085E-4</c:v>
                </c:pt>
                <c:pt idx="86">
                  <c:v>4.0979002391732623E-4</c:v>
                </c:pt>
                <c:pt idx="87">
                  <c:v>4.1390090849723342E-4</c:v>
                </c:pt>
                <c:pt idx="88">
                  <c:v>4.279906384376291E-4</c:v>
                </c:pt>
                <c:pt idx="89">
                  <c:v>4.4333045997159334E-4</c:v>
                </c:pt>
                <c:pt idx="90">
                  <c:v>5.0465316424172231E-4</c:v>
                </c:pt>
                <c:pt idx="91">
                  <c:v>6.2792333742111444E-4</c:v>
                </c:pt>
                <c:pt idx="92">
                  <c:v>7.6910960753326602E-4</c:v>
                </c:pt>
                <c:pt idx="93">
                  <c:v>9.1750832220702369E-4</c:v>
                </c:pt>
                <c:pt idx="94">
                  <c:v>9.9330996139583962E-4</c:v>
                </c:pt>
                <c:pt idx="95">
                  <c:v>1.2235708901787499E-3</c:v>
                </c:pt>
                <c:pt idx="96">
                  <c:v>1.2235708901787499E-3</c:v>
                </c:pt>
                <c:pt idx="97">
                  <c:v>2.2436446887717084E-3</c:v>
                </c:pt>
                <c:pt idx="98">
                  <c:v>4.3322967583301428E-3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D5-4545-999D-0C2FF25B5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39328"/>
        <c:axId val="98741248"/>
      </c:scatterChart>
      <c:valAx>
        <c:axId val="98739328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41248"/>
        <c:crossesAt val="1.0000000000000006E-10"/>
        <c:crossBetween val="midCat"/>
      </c:valAx>
      <c:valAx>
        <c:axId val="98741248"/>
        <c:scaling>
          <c:logBase val="10"/>
          <c:orientation val="minMax"/>
          <c:max val="1"/>
          <c:min val="1.0000000000000004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39328"/>
        <c:crossesAt val="1.0000000000000004E-5"/>
        <c:crossBetween val="midCat"/>
        <c:majorUnit val="1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514350</xdr:colOff>
      <xdr:row>11</xdr:row>
      <xdr:rowOff>76200</xdr:rowOff>
    </xdr:from>
    <xdr:to>
      <xdr:col>25</xdr:col>
      <xdr:colOff>514350</xdr:colOff>
      <xdr:row>33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514350</xdr:colOff>
      <xdr:row>11</xdr:row>
      <xdr:rowOff>76200</xdr:rowOff>
    </xdr:from>
    <xdr:to>
      <xdr:col>25</xdr:col>
      <xdr:colOff>514350</xdr:colOff>
      <xdr:row>33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8"/>
  <sheetViews>
    <sheetView workbookViewId="0">
      <selection activeCell="E1" sqref="E1"/>
    </sheetView>
  </sheetViews>
  <sheetFormatPr defaultRowHeight="15" x14ac:dyDescent="0.25"/>
  <cols>
    <col min="1" max="1" width="13.5703125" style="23" customWidth="1"/>
    <col min="2" max="2" width="9.140625" style="14"/>
    <col min="3" max="3" width="10.5703125" style="4" bestFit="1" customWidth="1"/>
    <col min="4" max="4" width="8.85546875" style="4" bestFit="1" customWidth="1"/>
    <col min="5" max="5" width="11.5703125" style="4" bestFit="1" customWidth="1"/>
    <col min="6" max="6" width="12.5703125" style="4" customWidth="1"/>
    <col min="7" max="7" width="11.5703125" style="4" bestFit="1" customWidth="1"/>
    <col min="8" max="8" width="16.28515625" style="15" bestFit="1" customWidth="1"/>
    <col min="9" max="9" width="10.140625" style="4" bestFit="1" customWidth="1"/>
    <col min="10" max="10" width="8.85546875" style="4" bestFit="1" customWidth="1"/>
    <col min="11" max="11" width="6.5703125" style="4" bestFit="1" customWidth="1"/>
    <col min="12" max="12" width="13.42578125" style="4" bestFit="1" customWidth="1"/>
    <col min="13" max="14" width="12.5703125" style="4" bestFit="1" customWidth="1"/>
    <col min="15" max="15" width="11.5703125" style="4" bestFit="1" customWidth="1"/>
    <col min="16" max="16384" width="9.140625" style="4"/>
  </cols>
  <sheetData>
    <row r="1" spans="1:15" s="64" customFormat="1" ht="23.25" x14ac:dyDescent="0.35">
      <c r="A1" s="93" t="s">
        <v>48</v>
      </c>
      <c r="B1" s="93"/>
      <c r="C1" s="93"/>
      <c r="H1" s="35"/>
    </row>
    <row r="3" spans="1:15" x14ac:dyDescent="0.25">
      <c r="A3" s="100" t="s">
        <v>0</v>
      </c>
      <c r="B3" s="100"/>
      <c r="C3" s="100"/>
      <c r="D3" s="100"/>
      <c r="G3" s="100" t="s">
        <v>12</v>
      </c>
      <c r="H3" s="100"/>
      <c r="I3" s="100"/>
      <c r="J3" s="100"/>
      <c r="L3" s="101" t="s">
        <v>22</v>
      </c>
      <c r="M3" s="101"/>
      <c r="O3" s="65"/>
    </row>
    <row r="4" spans="1:15" x14ac:dyDescent="0.25">
      <c r="B4" s="4"/>
      <c r="C4" s="14"/>
      <c r="H4" s="36"/>
      <c r="I4" s="9"/>
      <c r="J4" s="9"/>
    </row>
    <row r="5" spans="1:15" x14ac:dyDescent="0.25">
      <c r="A5" s="102" t="s">
        <v>1</v>
      </c>
      <c r="B5" s="103"/>
      <c r="C5" s="1">
        <v>1</v>
      </c>
      <c r="D5" s="29"/>
      <c r="G5" s="102" t="s">
        <v>13</v>
      </c>
      <c r="H5" s="103"/>
      <c r="I5" s="1" t="s">
        <v>14</v>
      </c>
      <c r="J5" s="10"/>
      <c r="L5" s="104" t="s">
        <v>23</v>
      </c>
      <c r="M5" s="105"/>
    </row>
    <row r="6" spans="1:15" x14ac:dyDescent="0.25">
      <c r="A6" s="94" t="s">
        <v>2</v>
      </c>
      <c r="B6" s="95"/>
      <c r="C6" s="2" t="s">
        <v>77</v>
      </c>
      <c r="D6" s="30"/>
      <c r="G6" s="94" t="s">
        <v>15</v>
      </c>
      <c r="H6" s="95"/>
      <c r="I6" s="2">
        <v>40</v>
      </c>
      <c r="J6" s="11" t="s">
        <v>9</v>
      </c>
      <c r="L6" s="66" t="s">
        <v>24</v>
      </c>
      <c r="M6" s="22">
        <v>3.1589133498652901E-3</v>
      </c>
      <c r="N6" s="21" t="s">
        <v>51</v>
      </c>
    </row>
    <row r="7" spans="1:15" x14ac:dyDescent="0.25">
      <c r="A7" s="94" t="s">
        <v>3</v>
      </c>
      <c r="B7" s="95"/>
      <c r="C7" s="91">
        <v>9.52</v>
      </c>
      <c r="D7" s="30" t="s">
        <v>9</v>
      </c>
      <c r="G7" s="94" t="s">
        <v>16</v>
      </c>
      <c r="H7" s="95"/>
      <c r="I7" s="2">
        <v>20</v>
      </c>
      <c r="J7" s="11" t="s">
        <v>17</v>
      </c>
      <c r="L7" s="66" t="s">
        <v>25</v>
      </c>
      <c r="M7" s="22">
        <v>-5.8169128733678403E-2</v>
      </c>
    </row>
    <row r="8" spans="1:15" x14ac:dyDescent="0.25">
      <c r="A8" s="94" t="s">
        <v>4</v>
      </c>
      <c r="B8" s="95"/>
      <c r="C8" s="92">
        <v>9.41</v>
      </c>
      <c r="D8" s="30" t="s">
        <v>9</v>
      </c>
      <c r="G8" s="94" t="s">
        <v>18</v>
      </c>
      <c r="H8" s="95"/>
      <c r="I8" s="2" t="s">
        <v>19</v>
      </c>
      <c r="J8" s="11"/>
      <c r="L8" s="66" t="s">
        <v>26</v>
      </c>
      <c r="M8" s="22">
        <v>0.40947788708501898</v>
      </c>
    </row>
    <row r="9" spans="1:15" ht="18.75" x14ac:dyDescent="0.35">
      <c r="A9" s="94" t="s">
        <v>5</v>
      </c>
      <c r="B9" s="95"/>
      <c r="C9" s="91">
        <v>1086.9000000000001</v>
      </c>
      <c r="D9" s="30" t="s">
        <v>10</v>
      </c>
      <c r="G9" s="98" t="s">
        <v>45</v>
      </c>
      <c r="H9" s="99"/>
      <c r="I9" s="9">
        <v>25</v>
      </c>
      <c r="J9" s="11" t="s">
        <v>21</v>
      </c>
      <c r="L9" s="66" t="s">
        <v>27</v>
      </c>
      <c r="M9" s="22">
        <v>-0.10446767170120499</v>
      </c>
    </row>
    <row r="10" spans="1:15" ht="18" x14ac:dyDescent="0.35">
      <c r="A10" s="94" t="s">
        <v>6</v>
      </c>
      <c r="B10" s="95"/>
      <c r="C10" s="91">
        <v>2.1311</v>
      </c>
      <c r="D10" s="30" t="s">
        <v>9</v>
      </c>
      <c r="G10" s="94" t="s">
        <v>42</v>
      </c>
      <c r="H10" s="95"/>
      <c r="I10" s="91">
        <v>918.5</v>
      </c>
      <c r="J10" s="11" t="s">
        <v>20</v>
      </c>
      <c r="L10" s="66" t="s">
        <v>55</v>
      </c>
      <c r="M10" s="44">
        <v>0.34574109919263429</v>
      </c>
    </row>
    <row r="11" spans="1:15" x14ac:dyDescent="0.25">
      <c r="A11" s="94" t="s">
        <v>7</v>
      </c>
      <c r="B11" s="95"/>
      <c r="C11" s="43">
        <f>C10/C7</f>
        <v>0.22385504201680673</v>
      </c>
      <c r="D11" s="30"/>
      <c r="G11" s="94" t="s">
        <v>41</v>
      </c>
      <c r="H11" s="95"/>
      <c r="I11" s="91">
        <v>290.5</v>
      </c>
      <c r="J11" s="11" t="s">
        <v>20</v>
      </c>
      <c r="L11" s="66" t="s">
        <v>7</v>
      </c>
      <c r="M11" s="45">
        <f>$M$6*$M$12^3+$M$7*$M$12^2+$M$8*$M$12+$M$9</f>
        <v>0.22385499781593307</v>
      </c>
    </row>
    <row r="12" spans="1:15" ht="18.75" x14ac:dyDescent="0.35">
      <c r="A12" s="94" t="s">
        <v>40</v>
      </c>
      <c r="B12" s="95"/>
      <c r="C12" s="4">
        <v>55</v>
      </c>
      <c r="D12" s="30" t="s">
        <v>21</v>
      </c>
      <c r="G12" s="94" t="s">
        <v>47</v>
      </c>
      <c r="H12" s="95"/>
      <c r="I12" s="2">
        <v>0.01</v>
      </c>
      <c r="J12" s="11"/>
      <c r="L12" s="25" t="s">
        <v>109</v>
      </c>
      <c r="M12" s="8">
        <f>(I11/I10)/M10</f>
        <v>0.91477853969917056</v>
      </c>
    </row>
    <row r="13" spans="1:15" x14ac:dyDescent="0.25">
      <c r="A13" s="96" t="s">
        <v>8</v>
      </c>
      <c r="B13" s="97"/>
      <c r="C13" s="3" t="s">
        <v>11</v>
      </c>
      <c r="D13" s="31"/>
      <c r="G13" s="94" t="s">
        <v>44</v>
      </c>
      <c r="H13" s="95"/>
      <c r="I13" s="24">
        <f>I12*I10</f>
        <v>9.1850000000000005</v>
      </c>
      <c r="J13" s="11" t="s">
        <v>20</v>
      </c>
    </row>
    <row r="14" spans="1:15" x14ac:dyDescent="0.25">
      <c r="G14" s="94" t="s">
        <v>49</v>
      </c>
      <c r="H14" s="95"/>
      <c r="I14" s="9">
        <v>0.1</v>
      </c>
      <c r="J14" s="6"/>
    </row>
    <row r="15" spans="1:15" x14ac:dyDescent="0.25">
      <c r="G15" s="96" t="s">
        <v>50</v>
      </c>
      <c r="H15" s="97"/>
      <c r="I15" s="67">
        <v>0.5</v>
      </c>
      <c r="J15" s="12" t="s">
        <v>9</v>
      </c>
    </row>
    <row r="16" spans="1:15" x14ac:dyDescent="0.25">
      <c r="E16" s="4" t="s">
        <v>78</v>
      </c>
      <c r="F16" s="4" t="s">
        <v>79</v>
      </c>
      <c r="G16" s="4" t="s">
        <v>80</v>
      </c>
      <c r="H16" s="15" t="s">
        <v>81</v>
      </c>
      <c r="I16" s="4" t="s">
        <v>82</v>
      </c>
    </row>
    <row r="17" spans="1:16" ht="24" thickBot="1" x14ac:dyDescent="0.4">
      <c r="A17" s="93" t="s">
        <v>46</v>
      </c>
      <c r="B17" s="93"/>
      <c r="C17" s="93"/>
    </row>
    <row r="18" spans="1:16" s="5" customFormat="1" ht="45" x14ac:dyDescent="0.25">
      <c r="A18" s="26" t="s">
        <v>28</v>
      </c>
      <c r="B18" s="32" t="s">
        <v>43</v>
      </c>
      <c r="C18" s="16" t="s">
        <v>29</v>
      </c>
      <c r="D18" s="16" t="s">
        <v>31</v>
      </c>
      <c r="E18" s="16" t="s">
        <v>30</v>
      </c>
      <c r="F18" s="16" t="s">
        <v>32</v>
      </c>
      <c r="G18" s="16" t="s">
        <v>33</v>
      </c>
      <c r="H18" s="37" t="s">
        <v>34</v>
      </c>
      <c r="I18" s="16" t="s">
        <v>35</v>
      </c>
      <c r="J18" s="16" t="s">
        <v>36</v>
      </c>
      <c r="K18" s="16" t="s">
        <v>37</v>
      </c>
      <c r="L18" s="17" t="s">
        <v>38</v>
      </c>
      <c r="M18" s="16" t="s">
        <v>83</v>
      </c>
      <c r="N18" s="18" t="s">
        <v>84</v>
      </c>
    </row>
    <row r="19" spans="1:16" ht="18" thickBot="1" x14ac:dyDescent="0.3">
      <c r="A19" s="27" t="s">
        <v>21</v>
      </c>
      <c r="B19" s="33"/>
      <c r="C19" s="19"/>
      <c r="D19" s="19"/>
      <c r="E19" s="19" t="s">
        <v>9</v>
      </c>
      <c r="F19" s="19"/>
      <c r="G19" s="19" t="s">
        <v>39</v>
      </c>
      <c r="H19" s="38"/>
      <c r="I19" s="19" t="s">
        <v>39</v>
      </c>
      <c r="J19" s="19" t="s">
        <v>39</v>
      </c>
      <c r="K19" s="19" t="s">
        <v>39</v>
      </c>
      <c r="L19" s="19" t="s">
        <v>39</v>
      </c>
      <c r="M19" s="19" t="s">
        <v>9</v>
      </c>
      <c r="N19" s="20" t="s">
        <v>9</v>
      </c>
    </row>
    <row r="20" spans="1:16" x14ac:dyDescent="0.25">
      <c r="A20" s="28"/>
      <c r="B20" s="34"/>
      <c r="C20" s="9"/>
      <c r="D20" s="9"/>
      <c r="E20" s="9"/>
      <c r="F20" s="9"/>
      <c r="G20" s="9"/>
      <c r="H20" s="36"/>
      <c r="I20" s="9"/>
      <c r="J20" s="9"/>
      <c r="K20" s="9"/>
      <c r="L20" s="9"/>
      <c r="M20" s="9"/>
      <c r="N20" s="9"/>
    </row>
    <row r="21" spans="1:16" x14ac:dyDescent="0.25">
      <c r="A21" s="39">
        <v>20</v>
      </c>
      <c r="B21" s="40">
        <f>I11/I10</f>
        <v>0.31627653783342408</v>
      </c>
      <c r="C21" s="40">
        <f>B21/$M$10</f>
        <v>0.91477853969917056</v>
      </c>
      <c r="D21" s="40">
        <f>$M$6*C21^3+$M$7*C21^2+$M$8*C21+$M$9</f>
        <v>0.22385499781593307</v>
      </c>
      <c r="E21" s="40">
        <f>D21*$C$7</f>
        <v>2.1310995792076826</v>
      </c>
      <c r="F21" s="40">
        <f>((6*D21^0.5)/((1+2*D21)*(1-D21)^(3/2)))*(1.99-D21*(1-D21)*(2.15-3.93*D21+2.7*D21^2))</f>
        <v>5.0064725279133322</v>
      </c>
      <c r="G21" s="40">
        <f>A21*$C$8*$C$7^0.5/(F21*10^1.5)</f>
        <v>3.6678051492810306</v>
      </c>
      <c r="H21" s="41"/>
      <c r="I21" s="42">
        <f>(L21+K21)/2</f>
        <v>2.2414364801161857</v>
      </c>
      <c r="J21" s="42">
        <f>(L21-K21)/2</f>
        <v>1.8339025746405153</v>
      </c>
      <c r="K21" s="42">
        <f>$I$14*L21</f>
        <v>0.40753390547567014</v>
      </c>
      <c r="L21" s="40">
        <f>G21/(1-$I$14)</f>
        <v>4.075339054756701</v>
      </c>
      <c r="M21" s="42">
        <f>(6/(3*PI()))*(A21/((1-$I$14)*$C$9))^2*1000</f>
        <v>0.26611902150157418</v>
      </c>
      <c r="N21" s="40">
        <f>E21+M21</f>
        <v>2.3972186007092566</v>
      </c>
    </row>
    <row r="22" spans="1:16" x14ac:dyDescent="0.25">
      <c r="A22" s="39">
        <f>IF(E22&gt;N21,0.91*A21,A21)</f>
        <v>20</v>
      </c>
      <c r="B22" s="40">
        <f>B21+$I$12</f>
        <v>0.32627653783342409</v>
      </c>
      <c r="C22" s="40">
        <f t="shared" ref="C22:C65" si="0">B22/$M$10</f>
        <v>0.94370191624697397</v>
      </c>
      <c r="D22" s="40">
        <f t="shared" ref="D22:D85" si="1">$M$6*C22^3+$M$7*C22^2+$M$8*C22+$M$9</f>
        <v>0.23280838534236495</v>
      </c>
      <c r="E22" s="40">
        <f>D22*$C$7</f>
        <v>2.2163358284593144</v>
      </c>
      <c r="F22" s="40">
        <f>((6*D22^0.5)/((1+2*D22)*(1-D22)^(3/2)))*(1.99-D22*(1-D22)*(2.15-3.93*D22+2.7*D22^2))</f>
        <v>5.1243515959766421</v>
      </c>
      <c r="G22" s="40">
        <f>A22*$C$8*$C$7^0.5/(F22*10^1.5)</f>
        <v>3.5834320447550803</v>
      </c>
      <c r="H22" s="41">
        <f>(G22-G21)/G21</f>
        <v>-2.3003704147830571E-2</v>
      </c>
      <c r="I22" s="42">
        <f t="shared" ref="I22:I29" si="2">(L22+K22)/2</f>
        <v>2.1898751384614381</v>
      </c>
      <c r="J22" s="42">
        <f t="shared" ref="J22:J29" si="3">(L22-K22)/2</f>
        <v>1.7917160223775401</v>
      </c>
      <c r="K22" s="42">
        <f t="shared" ref="K22:K85" si="4">$I$14*L22</f>
        <v>0.39815911608389781</v>
      </c>
      <c r="L22" s="40">
        <f>G22/(1-$I$14)</f>
        <v>3.981591160838978</v>
      </c>
      <c r="M22" s="42">
        <f>(6/(3*PI()))*(A22/((1-$I$14)*$C$9))^2*1000</f>
        <v>0.26611902150157418</v>
      </c>
      <c r="N22" s="40">
        <f>IF(E22&gt;N21,M22+E22,N21)</f>
        <v>2.3972186007092566</v>
      </c>
    </row>
    <row r="23" spans="1:16" x14ac:dyDescent="0.25">
      <c r="A23" s="39">
        <f t="shared" ref="A23:A86" si="5">IF(E23&gt;N22,0.91*A22,A22)</f>
        <v>20</v>
      </c>
      <c r="B23" s="40">
        <f t="shared" ref="B23:B86" si="6">B22+$I$12</f>
        <v>0.33627653783342409</v>
      </c>
      <c r="C23" s="40">
        <f t="shared" si="0"/>
        <v>0.97262529279477739</v>
      </c>
      <c r="D23" s="40">
        <f t="shared" si="1"/>
        <v>0.24167941184415889</v>
      </c>
      <c r="E23" s="40">
        <f t="shared" ref="E23:E86" si="7">D23*$C$7</f>
        <v>2.3007880007563926</v>
      </c>
      <c r="F23" s="40">
        <f t="shared" ref="F23:F86" si="8">((6*D23^0.5)/((1+2*D23)*(1-D23)^(3/2)))*(1.99-D23*(1-D23)*(2.15-3.93*D23+2.7*D23^2))</f>
        <v>5.2429818428461603</v>
      </c>
      <c r="G23" s="40">
        <f t="shared" ref="G23:G86" si="9">A23*$C$8*$C$7^0.5/(F23*10^1.5)</f>
        <v>3.5023515755008381</v>
      </c>
      <c r="H23" s="41">
        <f t="shared" ref="H23:H86" si="10">(G23-G22)/G22</f>
        <v>-2.2626484398641317E-2</v>
      </c>
      <c r="I23" s="42">
        <f t="shared" si="2"/>
        <v>2.1403259628060676</v>
      </c>
      <c r="J23" s="42">
        <f t="shared" si="3"/>
        <v>1.751175787750419</v>
      </c>
      <c r="K23" s="42">
        <f t="shared" si="4"/>
        <v>0.38915017505564869</v>
      </c>
      <c r="L23" s="40">
        <f t="shared" ref="L23:L86" si="11">G23/(1-$I$14)</f>
        <v>3.8915017505564866</v>
      </c>
      <c r="M23" s="42">
        <f t="shared" ref="M23:M86" si="12">(6/(3*PI()))*(A23/((1-$I$14)*$C$9))^2*1000</f>
        <v>0.26611902150157418</v>
      </c>
      <c r="N23" s="40">
        <f t="shared" ref="N23:N86" si="13">IF(E23&gt;N22,M23+E23,N22)</f>
        <v>2.3972186007092566</v>
      </c>
    </row>
    <row r="24" spans="1:16" x14ac:dyDescent="0.25">
      <c r="A24" s="39">
        <f t="shared" si="5"/>
        <v>20</v>
      </c>
      <c r="B24" s="40">
        <f t="shared" si="6"/>
        <v>0.3462765378334241</v>
      </c>
      <c r="C24" s="40">
        <f t="shared" si="0"/>
        <v>1.0015486693425808</v>
      </c>
      <c r="D24" s="40">
        <f t="shared" si="1"/>
        <v>0.25046853592330875</v>
      </c>
      <c r="E24" s="40">
        <f t="shared" si="7"/>
        <v>2.384460461989899</v>
      </c>
      <c r="F24" s="40">
        <f t="shared" si="8"/>
        <v>5.3625558561692648</v>
      </c>
      <c r="G24" s="40">
        <f t="shared" si="9"/>
        <v>3.4242563080232338</v>
      </c>
      <c r="H24" s="41">
        <f t="shared" si="10"/>
        <v>-2.2297952045672812E-2</v>
      </c>
      <c r="I24" s="42">
        <f t="shared" si="2"/>
        <v>2.0926010771253094</v>
      </c>
      <c r="J24" s="42">
        <f t="shared" si="3"/>
        <v>1.7121281540116169</v>
      </c>
      <c r="K24" s="42">
        <f t="shared" si="4"/>
        <v>0.38047292311369268</v>
      </c>
      <c r="L24" s="40">
        <f t="shared" si="11"/>
        <v>3.8047292311369265</v>
      </c>
      <c r="M24" s="42">
        <f t="shared" si="12"/>
        <v>0.26611902150157418</v>
      </c>
      <c r="N24" s="40">
        <f t="shared" si="13"/>
        <v>2.3972186007092566</v>
      </c>
    </row>
    <row r="25" spans="1:16" x14ac:dyDescent="0.25">
      <c r="A25" s="39">
        <f t="shared" si="5"/>
        <v>18.2</v>
      </c>
      <c r="B25" s="40">
        <f t="shared" si="6"/>
        <v>0.35627653783342411</v>
      </c>
      <c r="C25" s="40">
        <f t="shared" si="0"/>
        <v>1.0304720458903842</v>
      </c>
      <c r="D25" s="40">
        <f t="shared" si="1"/>
        <v>0.25917621618180808</v>
      </c>
      <c r="E25" s="40">
        <f t="shared" si="7"/>
        <v>2.4673575780508128</v>
      </c>
      <c r="F25" s="40">
        <f t="shared" si="8"/>
        <v>5.4832472044667089</v>
      </c>
      <c r="G25" s="40">
        <f t="shared" si="9"/>
        <v>3.0474855828890952</v>
      </c>
      <c r="H25" s="41">
        <f t="shared" si="10"/>
        <v>-0.11002994263348295</v>
      </c>
      <c r="I25" s="42">
        <f t="shared" si="2"/>
        <v>1.8623523006544471</v>
      </c>
      <c r="J25" s="42">
        <f t="shared" si="3"/>
        <v>1.5237427914445476</v>
      </c>
      <c r="K25" s="42">
        <f t="shared" si="4"/>
        <v>0.33860950920989952</v>
      </c>
      <c r="L25" s="40">
        <f t="shared" si="11"/>
        <v>3.3860950920989947</v>
      </c>
      <c r="M25" s="42">
        <f t="shared" si="12"/>
        <v>0.22037316170545351</v>
      </c>
      <c r="N25" s="40">
        <f t="shared" si="13"/>
        <v>2.6877307397562662</v>
      </c>
    </row>
    <row r="26" spans="1:16" x14ac:dyDescent="0.25">
      <c r="A26" s="39">
        <f t="shared" si="5"/>
        <v>18.2</v>
      </c>
      <c r="B26" s="40">
        <f t="shared" si="6"/>
        <v>0.36627653783342412</v>
      </c>
      <c r="C26" s="40">
        <f t="shared" si="0"/>
        <v>1.0593954224381876</v>
      </c>
      <c r="D26" s="40">
        <f t="shared" si="1"/>
        <v>0.26780291122165067</v>
      </c>
      <c r="E26" s="40">
        <f t="shared" si="7"/>
        <v>2.5494837148301142</v>
      </c>
      <c r="F26" s="40">
        <f t="shared" si="8"/>
        <v>5.605213308582341</v>
      </c>
      <c r="G26" s="40">
        <f t="shared" si="9"/>
        <v>2.9811741111518053</v>
      </c>
      <c r="H26" s="41">
        <f t="shared" si="10"/>
        <v>-2.1759404575894634E-2</v>
      </c>
      <c r="I26" s="42">
        <f t="shared" si="2"/>
        <v>1.8218286234816587</v>
      </c>
      <c r="J26" s="42">
        <f t="shared" si="3"/>
        <v>1.4905870555759027</v>
      </c>
      <c r="K26" s="42">
        <f t="shared" si="4"/>
        <v>0.33124156790575615</v>
      </c>
      <c r="L26" s="40">
        <f t="shared" si="11"/>
        <v>3.3124156790575614</v>
      </c>
      <c r="M26" s="42">
        <f t="shared" si="12"/>
        <v>0.22037316170545351</v>
      </c>
      <c r="N26" s="40">
        <f t="shared" si="13"/>
        <v>2.6877307397562662</v>
      </c>
    </row>
    <row r="27" spans="1:16" x14ac:dyDescent="0.25">
      <c r="A27" s="39">
        <f t="shared" si="5"/>
        <v>18.2</v>
      </c>
      <c r="B27" s="40">
        <f t="shared" si="6"/>
        <v>0.37627653783342413</v>
      </c>
      <c r="C27" s="40">
        <f t="shared" si="0"/>
        <v>1.088318798985991</v>
      </c>
      <c r="D27" s="40">
        <f t="shared" si="1"/>
        <v>0.27634907964483024</v>
      </c>
      <c r="E27" s="40">
        <f t="shared" si="7"/>
        <v>2.6308432382187839</v>
      </c>
      <c r="F27" s="40">
        <f t="shared" si="8"/>
        <v>5.72859785606604</v>
      </c>
      <c r="G27" s="40">
        <f t="shared" si="9"/>
        <v>2.9169645387718752</v>
      </c>
      <c r="H27" s="41">
        <f t="shared" si="10"/>
        <v>-2.1538350323028296E-2</v>
      </c>
      <c r="I27" s="42">
        <f t="shared" si="2"/>
        <v>1.7825894403605904</v>
      </c>
      <c r="J27" s="42">
        <f t="shared" si="3"/>
        <v>1.4584822693859376</v>
      </c>
      <c r="K27" s="42">
        <f t="shared" si="4"/>
        <v>0.3241071709746528</v>
      </c>
      <c r="L27" s="40">
        <f t="shared" si="11"/>
        <v>3.241071709746528</v>
      </c>
      <c r="M27" s="42">
        <f t="shared" si="12"/>
        <v>0.22037316170545351</v>
      </c>
      <c r="N27" s="40">
        <f t="shared" si="13"/>
        <v>2.6877307397562662</v>
      </c>
    </row>
    <row r="28" spans="1:16" x14ac:dyDescent="0.25">
      <c r="A28" s="39">
        <f t="shared" si="5"/>
        <v>16.562000000000001</v>
      </c>
      <c r="B28" s="40">
        <f t="shared" si="6"/>
        <v>0.38627653783342414</v>
      </c>
      <c r="C28" s="40">
        <f t="shared" si="0"/>
        <v>1.1172421755337945</v>
      </c>
      <c r="D28" s="40">
        <f t="shared" si="1"/>
        <v>0.28481518005334061</v>
      </c>
      <c r="E28" s="40">
        <f t="shared" si="7"/>
        <v>2.7114405141078026</v>
      </c>
      <c r="F28" s="40">
        <f t="shared" si="8"/>
        <v>5.8535328431459481</v>
      </c>
      <c r="G28" s="40">
        <f t="shared" si="9"/>
        <v>2.5977826892287683</v>
      </c>
      <c r="H28" s="41">
        <f t="shared" si="10"/>
        <v>-0.10942260192079384</v>
      </c>
      <c r="I28" s="42">
        <f t="shared" si="2"/>
        <v>1.5875338656398028</v>
      </c>
      <c r="J28" s="42">
        <f t="shared" si="3"/>
        <v>1.2988913446143842</v>
      </c>
      <c r="K28" s="42">
        <f t="shared" si="4"/>
        <v>0.28864252102541871</v>
      </c>
      <c r="L28" s="40">
        <f t="shared" si="11"/>
        <v>2.886425210254187</v>
      </c>
      <c r="M28" s="42">
        <f t="shared" si="12"/>
        <v>0.18249101520828609</v>
      </c>
      <c r="N28" s="40">
        <f t="shared" si="13"/>
        <v>2.8939315293160885</v>
      </c>
    </row>
    <row r="29" spans="1:16" x14ac:dyDescent="0.25">
      <c r="A29" s="39">
        <f t="shared" si="5"/>
        <v>16.562000000000001</v>
      </c>
      <c r="B29" s="40">
        <f t="shared" si="6"/>
        <v>0.39627653783342415</v>
      </c>
      <c r="C29" s="40">
        <f t="shared" si="0"/>
        <v>1.1461655520815979</v>
      </c>
      <c r="D29" s="40">
        <f t="shared" si="1"/>
        <v>0.29320167104917538</v>
      </c>
      <c r="E29" s="40">
        <f t="shared" si="7"/>
        <v>2.7912799083881494</v>
      </c>
      <c r="F29" s="40">
        <f t="shared" si="8"/>
        <v>5.9801403110886318</v>
      </c>
      <c r="G29" s="40">
        <f t="shared" si="9"/>
        <v>2.5427841989862014</v>
      </c>
      <c r="H29" s="41">
        <f t="shared" si="10"/>
        <v>-2.1171320630708666E-2</v>
      </c>
      <c r="I29" s="42">
        <f t="shared" si="2"/>
        <v>1.5539236771582343</v>
      </c>
      <c r="J29" s="42">
        <f t="shared" si="3"/>
        <v>1.2713920994931007</v>
      </c>
      <c r="K29" s="42">
        <f t="shared" si="4"/>
        <v>0.28253157766513354</v>
      </c>
      <c r="L29" s="40">
        <f t="shared" si="11"/>
        <v>2.825315776651335</v>
      </c>
      <c r="M29" s="42">
        <f t="shared" si="12"/>
        <v>0.18249101520828609</v>
      </c>
      <c r="N29" s="40">
        <f t="shared" si="13"/>
        <v>2.8939315293160885</v>
      </c>
    </row>
    <row r="30" spans="1:16" x14ac:dyDescent="0.25">
      <c r="A30" s="39">
        <f t="shared" si="5"/>
        <v>16.562000000000001</v>
      </c>
      <c r="B30" s="40">
        <f t="shared" si="6"/>
        <v>0.40627653783342416</v>
      </c>
      <c r="C30" s="40">
        <f t="shared" si="0"/>
        <v>1.1750889286294013</v>
      </c>
      <c r="D30" s="40">
        <f t="shared" si="1"/>
        <v>0.30150901123432816</v>
      </c>
      <c r="E30" s="40">
        <f t="shared" si="7"/>
        <v>2.8703657869508041</v>
      </c>
      <c r="F30" s="40">
        <f t="shared" si="8"/>
        <v>6.1085338301172882</v>
      </c>
      <c r="G30" s="40">
        <f t="shared" si="9"/>
        <v>2.4893381478521874</v>
      </c>
      <c r="H30" s="41">
        <f t="shared" si="10"/>
        <v>-2.1018712934948534E-2</v>
      </c>
      <c r="I30" s="42">
        <f>(L30+K30)/2</f>
        <v>1.5212622014652255</v>
      </c>
      <c r="J30" s="42">
        <f>(L30-K30)/2</f>
        <v>1.2446690739260937</v>
      </c>
      <c r="K30" s="42">
        <f t="shared" si="4"/>
        <v>0.27659312753913196</v>
      </c>
      <c r="L30" s="40">
        <f t="shared" si="11"/>
        <v>2.7659312753913192</v>
      </c>
      <c r="M30" s="42">
        <f t="shared" si="12"/>
        <v>0.18249101520828609</v>
      </c>
      <c r="N30" s="40">
        <f t="shared" si="13"/>
        <v>2.8939315293160885</v>
      </c>
    </row>
    <row r="31" spans="1:16" s="81" customFormat="1" x14ac:dyDescent="0.25">
      <c r="A31" s="77">
        <f t="shared" si="5"/>
        <v>15.071420000000002</v>
      </c>
      <c r="B31" s="78">
        <f t="shared" si="6"/>
        <v>0.41627653783342417</v>
      </c>
      <c r="C31" s="78">
        <f t="shared" si="0"/>
        <v>1.2040123051772047</v>
      </c>
      <c r="D31" s="78">
        <f t="shared" si="1"/>
        <v>0.30973765921079277</v>
      </c>
      <c r="E31" s="78">
        <f t="shared" si="7"/>
        <v>2.948702515686747</v>
      </c>
      <c r="F31" s="78">
        <f t="shared" si="8"/>
        <v>6.2388197735517448</v>
      </c>
      <c r="G31" s="78">
        <f t="shared" si="9"/>
        <v>2.2179912590600077</v>
      </c>
      <c r="H31" s="79">
        <f t="shared" si="10"/>
        <v>-0.10900362774189561</v>
      </c>
      <c r="I31" s="80">
        <f t="shared" ref="I31:I94" si="14">(L31+K31)/2</f>
        <v>1.3554391027588935</v>
      </c>
      <c r="J31" s="80">
        <f t="shared" ref="J31:J94" si="15">(L31-K31)/2</f>
        <v>1.1089956295300039</v>
      </c>
      <c r="K31" s="80">
        <f t="shared" si="4"/>
        <v>0.24644347322888974</v>
      </c>
      <c r="L31" s="78">
        <f t="shared" si="11"/>
        <v>2.4644347322888973</v>
      </c>
      <c r="M31" s="80">
        <f t="shared" si="12"/>
        <v>0.15112080969398173</v>
      </c>
      <c r="N31" s="78">
        <f t="shared" si="13"/>
        <v>3.0998233253807288</v>
      </c>
      <c r="P31" s="81" t="s">
        <v>85</v>
      </c>
    </row>
    <row r="32" spans="1:16" s="86" customFormat="1" x14ac:dyDescent="0.25">
      <c r="A32" s="82">
        <f t="shared" si="5"/>
        <v>15.071420000000002</v>
      </c>
      <c r="B32" s="83">
        <f t="shared" si="6"/>
        <v>0.42627653783342417</v>
      </c>
      <c r="C32" s="83">
        <f t="shared" si="0"/>
        <v>1.2329356817250079</v>
      </c>
      <c r="D32" s="83">
        <f t="shared" si="1"/>
        <v>0.31788807358056292</v>
      </c>
      <c r="E32" s="83">
        <f t="shared" si="7"/>
        <v>3.0262944604869588</v>
      </c>
      <c r="F32" s="83">
        <f t="shared" si="8"/>
        <v>6.37109841665918</v>
      </c>
      <c r="G32" s="83">
        <f t="shared" si="9"/>
        <v>2.1719406638588024</v>
      </c>
      <c r="H32" s="84">
        <f t="shared" si="10"/>
        <v>-2.0762297873401791E-2</v>
      </c>
      <c r="I32" s="85">
        <f t="shared" si="14"/>
        <v>1.327297072358157</v>
      </c>
      <c r="J32" s="85">
        <f t="shared" si="15"/>
        <v>1.085970331929401</v>
      </c>
      <c r="K32" s="85">
        <f t="shared" si="4"/>
        <v>0.24132674042875579</v>
      </c>
      <c r="L32" s="83">
        <f t="shared" si="11"/>
        <v>2.4132674042875579</v>
      </c>
      <c r="M32" s="85">
        <f t="shared" si="12"/>
        <v>0.15112080969398173</v>
      </c>
      <c r="N32" s="83">
        <f t="shared" si="13"/>
        <v>3.0998233253807288</v>
      </c>
      <c r="P32" s="86" t="s">
        <v>86</v>
      </c>
    </row>
    <row r="33" spans="1:14" x14ac:dyDescent="0.25">
      <c r="A33" s="39">
        <f t="shared" si="5"/>
        <v>13.714992200000001</v>
      </c>
      <c r="B33" s="40">
        <f t="shared" si="6"/>
        <v>0.43627653783342418</v>
      </c>
      <c r="C33" s="40">
        <f t="shared" si="0"/>
        <v>1.2618590582728113</v>
      </c>
      <c r="D33" s="40">
        <f t="shared" si="1"/>
        <v>0.32596071294563234</v>
      </c>
      <c r="E33" s="40">
        <f t="shared" si="7"/>
        <v>3.1031459872424199</v>
      </c>
      <c r="F33" s="40">
        <f t="shared" si="8"/>
        <v>6.5054648882888486</v>
      </c>
      <c r="G33" s="40">
        <f t="shared" si="9"/>
        <v>1.9356432853928933</v>
      </c>
      <c r="H33" s="41">
        <f t="shared" si="10"/>
        <v>-0.10879550367001679</v>
      </c>
      <c r="I33" s="42">
        <f t="shared" si="14"/>
        <v>1.1828931188512126</v>
      </c>
      <c r="J33" s="42">
        <f t="shared" si="15"/>
        <v>0.96782164269644677</v>
      </c>
      <c r="K33" s="42">
        <f t="shared" si="4"/>
        <v>0.21507147615476596</v>
      </c>
      <c r="L33" s="40">
        <f t="shared" si="11"/>
        <v>2.1507147615476594</v>
      </c>
      <c r="M33" s="42">
        <f t="shared" si="12"/>
        <v>0.12514314250758626</v>
      </c>
      <c r="N33" s="40">
        <f t="shared" si="13"/>
        <v>3.228289129750006</v>
      </c>
    </row>
    <row r="34" spans="1:14" x14ac:dyDescent="0.25">
      <c r="A34" s="39">
        <f t="shared" si="5"/>
        <v>13.714992200000001</v>
      </c>
      <c r="B34" s="40">
        <f t="shared" si="6"/>
        <v>0.44627653783342419</v>
      </c>
      <c r="C34" s="40">
        <f t="shared" si="0"/>
        <v>1.2907824348206147</v>
      </c>
      <c r="D34" s="40">
        <f t="shared" si="1"/>
        <v>0.33395603590799472</v>
      </c>
      <c r="E34" s="40">
        <f t="shared" si="7"/>
        <v>3.1792614618441095</v>
      </c>
      <c r="F34" s="40">
        <f t="shared" si="8"/>
        <v>6.6420099982884899</v>
      </c>
      <c r="G34" s="40">
        <f t="shared" si="9"/>
        <v>1.8958507187764406</v>
      </c>
      <c r="H34" s="41">
        <f t="shared" si="10"/>
        <v>-2.0557799526773692E-2</v>
      </c>
      <c r="I34" s="42">
        <f t="shared" si="14"/>
        <v>1.1585754392522691</v>
      </c>
      <c r="J34" s="42">
        <f t="shared" si="15"/>
        <v>0.9479253593882202</v>
      </c>
      <c r="K34" s="42">
        <f t="shared" si="4"/>
        <v>0.21065007986404893</v>
      </c>
      <c r="L34" s="40">
        <f t="shared" si="11"/>
        <v>2.1065007986404893</v>
      </c>
      <c r="M34" s="42">
        <f t="shared" si="12"/>
        <v>0.12514314250758626</v>
      </c>
      <c r="N34" s="40">
        <f t="shared" si="13"/>
        <v>3.228289129750006</v>
      </c>
    </row>
    <row r="35" spans="1:14" x14ac:dyDescent="0.25">
      <c r="A35" s="39">
        <f t="shared" si="5"/>
        <v>12.480642902000001</v>
      </c>
      <c r="B35" s="40">
        <f t="shared" si="6"/>
        <v>0.4562765378334242</v>
      </c>
      <c r="C35" s="40">
        <f t="shared" si="0"/>
        <v>1.3197058113684181</v>
      </c>
      <c r="D35" s="40">
        <f t="shared" si="1"/>
        <v>0.34187450106964368</v>
      </c>
      <c r="E35" s="40">
        <f t="shared" si="7"/>
        <v>3.2546452501830077</v>
      </c>
      <c r="F35" s="40">
        <f t="shared" si="8"/>
        <v>6.7808209596547551</v>
      </c>
      <c r="G35" s="40">
        <f t="shared" si="9"/>
        <v>1.6899068931197934</v>
      </c>
      <c r="H35" s="41">
        <f t="shared" si="10"/>
        <v>-0.10862871407383855</v>
      </c>
      <c r="I35" s="42">
        <f t="shared" si="14"/>
        <v>1.0327208791287625</v>
      </c>
      <c r="J35" s="42">
        <f t="shared" si="15"/>
        <v>0.84495344655989668</v>
      </c>
      <c r="K35" s="42">
        <f t="shared" si="4"/>
        <v>0.18776743256886594</v>
      </c>
      <c r="L35" s="40">
        <f t="shared" si="11"/>
        <v>1.8776743256886592</v>
      </c>
      <c r="M35" s="42">
        <f t="shared" si="12"/>
        <v>0.10363103631053219</v>
      </c>
      <c r="N35" s="40">
        <f t="shared" si="13"/>
        <v>3.35827628649354</v>
      </c>
    </row>
    <row r="36" spans="1:14" x14ac:dyDescent="0.25">
      <c r="A36" s="39">
        <f t="shared" si="5"/>
        <v>12.480642902000001</v>
      </c>
      <c r="B36" s="40">
        <f t="shared" si="6"/>
        <v>0.46627653783342421</v>
      </c>
      <c r="C36" s="40">
        <f t="shared" si="0"/>
        <v>1.3486291879162216</v>
      </c>
      <c r="D36" s="40">
        <f t="shared" si="1"/>
        <v>0.34971656703257326</v>
      </c>
      <c r="E36" s="40">
        <f t="shared" si="7"/>
        <v>3.3293017181500972</v>
      </c>
      <c r="F36" s="40">
        <f t="shared" si="8"/>
        <v>6.9219820211233802</v>
      </c>
      <c r="G36" s="40">
        <f t="shared" si="9"/>
        <v>1.6554443576656457</v>
      </c>
      <c r="H36" s="41">
        <f t="shared" si="10"/>
        <v>-2.0393156329769888E-2</v>
      </c>
      <c r="I36" s="42">
        <f t="shared" si="14"/>
        <v>1.0116604407956724</v>
      </c>
      <c r="J36" s="42">
        <f t="shared" si="15"/>
        <v>0.82772217883282284</v>
      </c>
      <c r="K36" s="42">
        <f t="shared" si="4"/>
        <v>0.18393826196284954</v>
      </c>
      <c r="L36" s="40">
        <f t="shared" si="11"/>
        <v>1.8393826196284953</v>
      </c>
      <c r="M36" s="42">
        <f t="shared" si="12"/>
        <v>0.10363103631053219</v>
      </c>
      <c r="N36" s="40">
        <f t="shared" si="13"/>
        <v>3.35827628649354</v>
      </c>
    </row>
    <row r="37" spans="1:14" x14ac:dyDescent="0.25">
      <c r="A37" s="39">
        <f t="shared" si="5"/>
        <v>11.357385040820002</v>
      </c>
      <c r="B37" s="40">
        <f t="shared" si="6"/>
        <v>0.47627653783342422</v>
      </c>
      <c r="C37" s="40">
        <f t="shared" si="0"/>
        <v>1.377552564464025</v>
      </c>
      <c r="D37" s="40">
        <f t="shared" si="1"/>
        <v>0.35748269239877672</v>
      </c>
      <c r="E37" s="40">
        <f t="shared" si="7"/>
        <v>3.4032352316363541</v>
      </c>
      <c r="F37" s="40">
        <f t="shared" si="8"/>
        <v>7.0655750232819994</v>
      </c>
      <c r="G37" s="40">
        <f t="shared" si="9"/>
        <v>1.4758388381844942</v>
      </c>
      <c r="H37" s="41">
        <f t="shared" si="10"/>
        <v>-0.1084938425441339</v>
      </c>
      <c r="I37" s="42">
        <f t="shared" si="14"/>
        <v>0.90190151222385762</v>
      </c>
      <c r="J37" s="42">
        <f t="shared" si="15"/>
        <v>0.73791941909224712</v>
      </c>
      <c r="K37" s="42">
        <f t="shared" si="4"/>
        <v>0.1639820931316105</v>
      </c>
      <c r="L37" s="40">
        <f t="shared" si="11"/>
        <v>1.6398209313161047</v>
      </c>
      <c r="M37" s="42">
        <f t="shared" si="12"/>
        <v>8.5816861168751729E-2</v>
      </c>
      <c r="N37" s="40">
        <f t="shared" si="13"/>
        <v>3.4890520928051059</v>
      </c>
    </row>
    <row r="38" spans="1:14" x14ac:dyDescent="0.25">
      <c r="A38" s="39">
        <f t="shared" si="5"/>
        <v>11.357385040820002</v>
      </c>
      <c r="B38" s="40">
        <f t="shared" si="6"/>
        <v>0.48627653783342423</v>
      </c>
      <c r="C38" s="40">
        <f t="shared" si="0"/>
        <v>1.4064759410118284</v>
      </c>
      <c r="D38" s="40">
        <f t="shared" si="1"/>
        <v>0.36517333577024802</v>
      </c>
      <c r="E38" s="40">
        <f t="shared" si="7"/>
        <v>3.4764501565327608</v>
      </c>
      <c r="F38" s="40">
        <f t="shared" si="8"/>
        <v>7.2116798891572556</v>
      </c>
      <c r="G38" s="40">
        <f t="shared" si="9"/>
        <v>1.4459391145666123</v>
      </c>
      <c r="H38" s="41">
        <f t="shared" si="10"/>
        <v>-2.0259477420084129E-2</v>
      </c>
      <c r="I38" s="42">
        <f t="shared" si="14"/>
        <v>0.88362945890181854</v>
      </c>
      <c r="J38" s="42">
        <f t="shared" si="15"/>
        <v>0.72296955728330614</v>
      </c>
      <c r="K38" s="42">
        <f t="shared" si="4"/>
        <v>0.16065990161851249</v>
      </c>
      <c r="L38" s="40">
        <f t="shared" si="11"/>
        <v>1.6065990161851247</v>
      </c>
      <c r="M38" s="42">
        <f t="shared" si="12"/>
        <v>8.5816861168751729E-2</v>
      </c>
      <c r="N38" s="40">
        <f t="shared" si="13"/>
        <v>3.4890520928051059</v>
      </c>
    </row>
    <row r="39" spans="1:14" x14ac:dyDescent="0.25">
      <c r="A39" s="39">
        <f t="shared" si="5"/>
        <v>10.335220387146203</v>
      </c>
      <c r="B39" s="40">
        <f t="shared" si="6"/>
        <v>0.49627653783342424</v>
      </c>
      <c r="C39" s="40">
        <f t="shared" si="0"/>
        <v>1.4353993175596318</v>
      </c>
      <c r="D39" s="40">
        <f t="shared" si="1"/>
        <v>0.37278895574898108</v>
      </c>
      <c r="E39" s="40">
        <f t="shared" si="7"/>
        <v>3.5489508587302998</v>
      </c>
      <c r="F39" s="40">
        <f t="shared" si="8"/>
        <v>7.3603750584854568</v>
      </c>
      <c r="G39" s="40">
        <f t="shared" si="9"/>
        <v>1.2892225538852555</v>
      </c>
      <c r="H39" s="41">
        <f t="shared" si="10"/>
        <v>-0.10838392785876673</v>
      </c>
      <c r="I39" s="42">
        <f t="shared" si="14"/>
        <v>0.78785822737432287</v>
      </c>
      <c r="J39" s="42">
        <f t="shared" si="15"/>
        <v>0.64461127694262776</v>
      </c>
      <c r="K39" s="42">
        <f t="shared" si="4"/>
        <v>0.14324695043169508</v>
      </c>
      <c r="L39" s="40">
        <f t="shared" si="11"/>
        <v>1.4324695043169506</v>
      </c>
      <c r="M39" s="42">
        <f t="shared" si="12"/>
        <v>7.1064942733843312E-2</v>
      </c>
      <c r="N39" s="40">
        <f t="shared" si="13"/>
        <v>3.620015801464143</v>
      </c>
    </row>
    <row r="40" spans="1:14" x14ac:dyDescent="0.25">
      <c r="A40" s="39">
        <f t="shared" si="5"/>
        <v>9.4050505523030452</v>
      </c>
      <c r="B40" s="40">
        <f t="shared" si="6"/>
        <v>0.50627653783342419</v>
      </c>
      <c r="C40" s="40">
        <f t="shared" si="0"/>
        <v>1.464322694107435</v>
      </c>
      <c r="D40" s="40">
        <f t="shared" si="1"/>
        <v>0.38033001093696905</v>
      </c>
      <c r="E40" s="40">
        <f t="shared" si="7"/>
        <v>3.6207417041199452</v>
      </c>
      <c r="F40" s="40">
        <f t="shared" si="8"/>
        <v>7.5117378734445763</v>
      </c>
      <c r="G40" s="40">
        <f t="shared" si="9"/>
        <v>1.1495524921389968</v>
      </c>
      <c r="H40" s="41">
        <f t="shared" si="10"/>
        <v>-0.10833665710031455</v>
      </c>
      <c r="I40" s="42">
        <f t="shared" si="14"/>
        <v>0.70250430075160908</v>
      </c>
      <c r="J40" s="42">
        <f t="shared" si="15"/>
        <v>0.5747762460694984</v>
      </c>
      <c r="K40" s="42">
        <f t="shared" si="4"/>
        <v>0.12772805468211076</v>
      </c>
      <c r="L40" s="40">
        <f t="shared" si="11"/>
        <v>1.2772805468211075</v>
      </c>
      <c r="M40" s="42">
        <f t="shared" si="12"/>
        <v>5.8848879077895662E-2</v>
      </c>
      <c r="N40" s="40">
        <f t="shared" si="13"/>
        <v>3.6795905831978408</v>
      </c>
    </row>
    <row r="41" spans="1:14" x14ac:dyDescent="0.25">
      <c r="A41" s="39">
        <f t="shared" si="5"/>
        <v>8.5585960025957721</v>
      </c>
      <c r="B41" s="40">
        <f t="shared" si="6"/>
        <v>0.5162765378334242</v>
      </c>
      <c r="C41" s="40">
        <f t="shared" si="0"/>
        <v>1.4932460706552384</v>
      </c>
      <c r="D41" s="40">
        <f t="shared" si="1"/>
        <v>0.387796959936206</v>
      </c>
      <c r="E41" s="40">
        <f t="shared" si="7"/>
        <v>3.6918270585926809</v>
      </c>
      <c r="F41" s="40">
        <f t="shared" si="8"/>
        <v>7.665844922443255</v>
      </c>
      <c r="G41" s="40">
        <f t="shared" si="9"/>
        <v>1.0250630873529898</v>
      </c>
      <c r="H41" s="41">
        <f t="shared" si="10"/>
        <v>-0.10829379748841823</v>
      </c>
      <c r="I41" s="42">
        <f t="shared" si="14"/>
        <v>0.62642744227127156</v>
      </c>
      <c r="J41" s="42">
        <f t="shared" si="15"/>
        <v>0.51253154367649489</v>
      </c>
      <c r="K41" s="42">
        <f t="shared" si="4"/>
        <v>0.11389589859477665</v>
      </c>
      <c r="L41" s="40">
        <f t="shared" si="11"/>
        <v>1.1389589859477665</v>
      </c>
      <c r="M41" s="42">
        <f t="shared" si="12"/>
        <v>4.8732756764405402E-2</v>
      </c>
      <c r="N41" s="40">
        <f t="shared" si="13"/>
        <v>3.7405598153570865</v>
      </c>
    </row>
    <row r="42" spans="1:14" x14ac:dyDescent="0.25">
      <c r="A42" s="39">
        <f t="shared" si="5"/>
        <v>7.7883223623621527</v>
      </c>
      <c r="B42" s="40">
        <f t="shared" si="6"/>
        <v>0.52627653783342421</v>
      </c>
      <c r="C42" s="40">
        <f t="shared" si="0"/>
        <v>1.5221694472030418</v>
      </c>
      <c r="D42" s="40">
        <f t="shared" si="1"/>
        <v>0.39519026134868573</v>
      </c>
      <c r="E42" s="40">
        <f t="shared" si="7"/>
        <v>3.762211288039488</v>
      </c>
      <c r="F42" s="40">
        <f t="shared" si="8"/>
        <v>7.8227723475812034</v>
      </c>
      <c r="G42" s="40">
        <f t="shared" si="9"/>
        <v>0.91409498141368395</v>
      </c>
      <c r="H42" s="41">
        <f t="shared" si="10"/>
        <v>-0.10825490382826844</v>
      </c>
      <c r="I42" s="42">
        <f t="shared" si="14"/>
        <v>0.55861359975280689</v>
      </c>
      <c r="J42" s="42">
        <f t="shared" si="15"/>
        <v>0.45704749070684197</v>
      </c>
      <c r="K42" s="42">
        <f t="shared" si="4"/>
        <v>0.10156610904596489</v>
      </c>
      <c r="L42" s="40">
        <f t="shared" si="11"/>
        <v>1.0156610904596488</v>
      </c>
      <c r="M42" s="42">
        <f t="shared" si="12"/>
        <v>4.0355595876604117E-2</v>
      </c>
      <c r="N42" s="40">
        <f t="shared" si="13"/>
        <v>3.802566883916092</v>
      </c>
    </row>
    <row r="43" spans="1:14" x14ac:dyDescent="0.25">
      <c r="A43" s="39">
        <f t="shared" si="5"/>
        <v>7.0873733497495595</v>
      </c>
      <c r="B43" s="40">
        <f t="shared" si="6"/>
        <v>0.53627653783342422</v>
      </c>
      <c r="C43" s="40">
        <f t="shared" si="0"/>
        <v>1.5510928237508452</v>
      </c>
      <c r="D43" s="40">
        <f t="shared" si="1"/>
        <v>0.40251037377640186</v>
      </c>
      <c r="E43" s="40">
        <f t="shared" si="7"/>
        <v>3.8318987583513455</v>
      </c>
      <c r="F43" s="40">
        <f t="shared" si="8"/>
        <v>7.982596120578072</v>
      </c>
      <c r="G43" s="40">
        <f t="shared" si="9"/>
        <v>0.815171996734388</v>
      </c>
      <c r="H43" s="41">
        <f t="shared" si="10"/>
        <v>-0.10821959062318409</v>
      </c>
      <c r="I43" s="42">
        <f t="shared" si="14"/>
        <v>0.49816066467101483</v>
      </c>
      <c r="J43" s="42">
        <f t="shared" si="15"/>
        <v>0.407585998367194</v>
      </c>
      <c r="K43" s="42">
        <f t="shared" si="4"/>
        <v>9.0574666303820883E-2</v>
      </c>
      <c r="L43" s="40">
        <f t="shared" si="11"/>
        <v>0.90574666303820883</v>
      </c>
      <c r="M43" s="42">
        <f t="shared" si="12"/>
        <v>3.341846894541587E-2</v>
      </c>
      <c r="N43" s="40">
        <f t="shared" si="13"/>
        <v>3.8653172272967615</v>
      </c>
    </row>
    <row r="44" spans="1:14" x14ac:dyDescent="0.25">
      <c r="A44" s="39">
        <f t="shared" si="5"/>
        <v>6.4495097482720993</v>
      </c>
      <c r="B44" s="40">
        <f t="shared" si="6"/>
        <v>0.54627653783342422</v>
      </c>
      <c r="C44" s="40">
        <f t="shared" si="0"/>
        <v>1.5800162002986486</v>
      </c>
      <c r="D44" s="40">
        <f t="shared" si="1"/>
        <v>0.40975775582134799</v>
      </c>
      <c r="E44" s="40">
        <f t="shared" si="7"/>
        <v>3.9008938354192328</v>
      </c>
      <c r="F44" s="40">
        <f t="shared" si="8"/>
        <v>8.1453922912834784</v>
      </c>
      <c r="G44" s="40">
        <f t="shared" si="9"/>
        <v>0.7269805570182698</v>
      </c>
      <c r="H44" s="41">
        <f t="shared" si="10"/>
        <v>-0.10818752369980407</v>
      </c>
      <c r="I44" s="42">
        <f t="shared" si="14"/>
        <v>0.44426589595560934</v>
      </c>
      <c r="J44" s="42">
        <f t="shared" si="15"/>
        <v>0.3634902785091349</v>
      </c>
      <c r="K44" s="42">
        <f t="shared" si="4"/>
        <v>8.0775617446474435E-2</v>
      </c>
      <c r="L44" s="40">
        <f t="shared" si="11"/>
        <v>0.80775617446474424</v>
      </c>
      <c r="M44" s="42">
        <f t="shared" si="12"/>
        <v>2.7673834133698883E-2</v>
      </c>
      <c r="N44" s="40">
        <f t="shared" si="13"/>
        <v>3.9285676695529319</v>
      </c>
    </row>
    <row r="45" spans="1:14" x14ac:dyDescent="0.25">
      <c r="A45" s="39">
        <f t="shared" si="5"/>
        <v>5.869053870927611</v>
      </c>
      <c r="B45" s="40">
        <f t="shared" si="6"/>
        <v>0.55627653783342423</v>
      </c>
      <c r="C45" s="40">
        <f t="shared" si="0"/>
        <v>1.6089395768464521</v>
      </c>
      <c r="D45" s="40">
        <f t="shared" si="1"/>
        <v>0.41693286608551783</v>
      </c>
      <c r="E45" s="40">
        <f t="shared" si="7"/>
        <v>3.9692008851341294</v>
      </c>
      <c r="F45" s="40">
        <f t="shared" si="8"/>
        <v>8.3112372123059739</v>
      </c>
      <c r="G45" s="40">
        <f t="shared" si="9"/>
        <v>0.64835149366408718</v>
      </c>
      <c r="H45" s="41">
        <f t="shared" si="10"/>
        <v>-0.10815841303470596</v>
      </c>
      <c r="I45" s="42">
        <f t="shared" si="14"/>
        <v>0.39621480168360884</v>
      </c>
      <c r="J45" s="42">
        <f t="shared" si="15"/>
        <v>0.32417574683204359</v>
      </c>
      <c r="K45" s="42">
        <f t="shared" si="4"/>
        <v>7.203905485156524E-2</v>
      </c>
      <c r="L45" s="40">
        <f t="shared" si="11"/>
        <v>0.72039054851565243</v>
      </c>
      <c r="M45" s="42">
        <f t="shared" si="12"/>
        <v>2.2916702046116053E-2</v>
      </c>
      <c r="N45" s="40">
        <f t="shared" si="13"/>
        <v>3.9921175871802452</v>
      </c>
    </row>
    <row r="46" spans="1:14" x14ac:dyDescent="0.25">
      <c r="A46" s="39">
        <f t="shared" si="5"/>
        <v>5.3408390225441265</v>
      </c>
      <c r="B46" s="40">
        <f t="shared" si="6"/>
        <v>0.56627653783342424</v>
      </c>
      <c r="C46" s="40">
        <f t="shared" si="0"/>
        <v>1.6378629533942555</v>
      </c>
      <c r="D46" s="40">
        <f t="shared" si="1"/>
        <v>0.42403616317090542</v>
      </c>
      <c r="E46" s="40">
        <f t="shared" si="7"/>
        <v>4.0368242733870199</v>
      </c>
      <c r="F46" s="40">
        <f t="shared" si="8"/>
        <v>8.4802077428138372</v>
      </c>
      <c r="G46" s="40">
        <f t="shared" si="9"/>
        <v>0.57824394567207582</v>
      </c>
      <c r="H46" s="41">
        <f t="shared" si="10"/>
        <v>-0.10813200660000991</v>
      </c>
      <c r="I46" s="42">
        <f t="shared" si="14"/>
        <v>0.35337130013293516</v>
      </c>
      <c r="J46" s="42">
        <f t="shared" si="15"/>
        <v>0.28912197283603791</v>
      </c>
      <c r="K46" s="42">
        <f t="shared" si="4"/>
        <v>6.4249327296897307E-2</v>
      </c>
      <c r="L46" s="40">
        <f t="shared" si="11"/>
        <v>0.64249327296897307</v>
      </c>
      <c r="M46" s="42">
        <f t="shared" si="12"/>
        <v>1.897732096438871E-2</v>
      </c>
      <c r="N46" s="40">
        <f t="shared" si="13"/>
        <v>4.0558015943514087</v>
      </c>
    </row>
    <row r="47" spans="1:14" x14ac:dyDescent="0.25">
      <c r="A47" s="39">
        <f t="shared" si="5"/>
        <v>4.8601635105151555</v>
      </c>
      <c r="B47" s="40">
        <f t="shared" si="6"/>
        <v>0.57627653783342425</v>
      </c>
      <c r="C47" s="40">
        <f t="shared" si="0"/>
        <v>1.6667863299420589</v>
      </c>
      <c r="D47" s="40">
        <f t="shared" si="1"/>
        <v>0.43106810567950404</v>
      </c>
      <c r="E47" s="40">
        <f t="shared" si="7"/>
        <v>4.103768366068878</v>
      </c>
      <c r="F47" s="40">
        <f t="shared" si="8"/>
        <v>8.6523814341501897</v>
      </c>
      <c r="G47" s="40">
        <f t="shared" si="9"/>
        <v>0.51573109999891209</v>
      </c>
      <c r="H47" s="41">
        <f t="shared" si="10"/>
        <v>-0.10810808507559366</v>
      </c>
      <c r="I47" s="42">
        <f t="shared" si="14"/>
        <v>0.31516900555489075</v>
      </c>
      <c r="J47" s="42">
        <f t="shared" si="15"/>
        <v>0.25786554999945605</v>
      </c>
      <c r="K47" s="42">
        <f t="shared" si="4"/>
        <v>5.7303455555434681E-2</v>
      </c>
      <c r="L47" s="40">
        <f t="shared" si="11"/>
        <v>0.57303455555434679</v>
      </c>
      <c r="M47" s="42">
        <f t="shared" si="12"/>
        <v>1.5715119490610288E-2</v>
      </c>
      <c r="N47" s="40">
        <f t="shared" si="13"/>
        <v>4.1194834855594884</v>
      </c>
    </row>
    <row r="48" spans="1:14" x14ac:dyDescent="0.25">
      <c r="A48" s="39">
        <f t="shared" si="5"/>
        <v>4.4227487945687916</v>
      </c>
      <c r="B48" s="40">
        <f t="shared" si="6"/>
        <v>0.58627653783342426</v>
      </c>
      <c r="C48" s="40">
        <f t="shared" si="0"/>
        <v>1.6957097064898623</v>
      </c>
      <c r="D48" s="40">
        <f t="shared" si="1"/>
        <v>0.43802915221330752</v>
      </c>
      <c r="E48" s="40">
        <f t="shared" si="7"/>
        <v>4.1700375290706875</v>
      </c>
      <c r="F48" s="40">
        <f t="shared" si="8"/>
        <v>8.827836699556654</v>
      </c>
      <c r="G48" s="40">
        <f t="shared" si="9"/>
        <v>0.45998755248048201</v>
      </c>
      <c r="H48" s="41">
        <f t="shared" si="10"/>
        <v>-0.10808645730022422</v>
      </c>
      <c r="I48" s="42">
        <f t="shared" si="14"/>
        <v>0.2811035042936279</v>
      </c>
      <c r="J48" s="42">
        <f t="shared" si="15"/>
        <v>0.22999377624024103</v>
      </c>
      <c r="K48" s="42">
        <f t="shared" si="4"/>
        <v>5.1109728053386899E-2</v>
      </c>
      <c r="L48" s="40">
        <f t="shared" si="11"/>
        <v>0.51109728053386894</v>
      </c>
      <c r="M48" s="42">
        <f t="shared" si="12"/>
        <v>1.301369045017438E-2</v>
      </c>
      <c r="N48" s="40">
        <f t="shared" si="13"/>
        <v>4.1830512195208618</v>
      </c>
    </row>
    <row r="49" spans="1:14" x14ac:dyDescent="0.25">
      <c r="A49" s="39">
        <f t="shared" si="5"/>
        <v>4.0247014030576</v>
      </c>
      <c r="B49" s="40">
        <f t="shared" si="6"/>
        <v>0.59627653783342427</v>
      </c>
      <c r="C49" s="40">
        <f t="shared" si="0"/>
        <v>1.7246330830376657</v>
      </c>
      <c r="D49" s="40">
        <f t="shared" si="1"/>
        <v>0.44491976137430977</v>
      </c>
      <c r="E49" s="40">
        <f t="shared" si="7"/>
        <v>4.2356361282834287</v>
      </c>
      <c r="F49" s="40">
        <f t="shared" si="8"/>
        <v>9.0066529700027829</v>
      </c>
      <c r="G49" s="40">
        <f t="shared" si="9"/>
        <v>0.4102780977231234</v>
      </c>
      <c r="H49" s="41">
        <f t="shared" si="10"/>
        <v>-0.10806695635414582</v>
      </c>
      <c r="I49" s="42">
        <f t="shared" si="14"/>
        <v>0.25072550416413097</v>
      </c>
      <c r="J49" s="42">
        <f t="shared" si="15"/>
        <v>0.2051390488615617</v>
      </c>
      <c r="K49" s="42">
        <f t="shared" si="4"/>
        <v>4.5586455302569273E-2</v>
      </c>
      <c r="L49" s="40">
        <f t="shared" si="11"/>
        <v>0.45586455302569268</v>
      </c>
      <c r="M49" s="42">
        <f t="shared" si="12"/>
        <v>1.0776637061789404E-2</v>
      </c>
      <c r="N49" s="40">
        <f t="shared" si="13"/>
        <v>4.2464127653452177</v>
      </c>
    </row>
    <row r="50" spans="1:14" x14ac:dyDescent="0.25">
      <c r="A50" s="39">
        <f t="shared" si="5"/>
        <v>3.6624782767824162</v>
      </c>
      <c r="B50" s="40">
        <f t="shared" si="6"/>
        <v>0.60627653783342428</v>
      </c>
      <c r="C50" s="40">
        <f t="shared" si="0"/>
        <v>1.7535564595854691</v>
      </c>
      <c r="D50" s="40">
        <f t="shared" si="1"/>
        <v>0.45174039176450442</v>
      </c>
      <c r="E50" s="40">
        <f t="shared" si="7"/>
        <v>4.300568529598082</v>
      </c>
      <c r="F50" s="40">
        <f t="shared" si="8"/>
        <v>9.1889108378651176</v>
      </c>
      <c r="G50" s="40">
        <f t="shared" si="9"/>
        <v>0.36594778058611155</v>
      </c>
      <c r="H50" s="41">
        <f t="shared" si="10"/>
        <v>-0.10804943618249935</v>
      </c>
      <c r="I50" s="42">
        <f t="shared" si="14"/>
        <v>0.22363475480262374</v>
      </c>
      <c r="J50" s="42">
        <f t="shared" si="15"/>
        <v>0.18297389029305577</v>
      </c>
      <c r="K50" s="42">
        <f t="shared" si="4"/>
        <v>4.0660864509567955E-2</v>
      </c>
      <c r="L50" s="40">
        <f t="shared" si="11"/>
        <v>0.40660864509567951</v>
      </c>
      <c r="M50" s="42">
        <f t="shared" si="12"/>
        <v>8.9241331508678069E-3</v>
      </c>
      <c r="N50" s="40">
        <f t="shared" si="13"/>
        <v>4.3094926627489496</v>
      </c>
    </row>
    <row r="51" spans="1:14" x14ac:dyDescent="0.25">
      <c r="A51" s="39">
        <f t="shared" si="5"/>
        <v>3.3328552318719988</v>
      </c>
      <c r="B51" s="40">
        <f t="shared" si="6"/>
        <v>0.61627653783342429</v>
      </c>
      <c r="C51" s="40">
        <f t="shared" si="0"/>
        <v>1.7824798361332725</v>
      </c>
      <c r="D51" s="40">
        <f t="shared" si="1"/>
        <v>0.45849150198588495</v>
      </c>
      <c r="E51" s="40">
        <f t="shared" si="7"/>
        <v>4.3648390989056249</v>
      </c>
      <c r="F51" s="40">
        <f t="shared" si="8"/>
        <v>9.3746921899826265</v>
      </c>
      <c r="G51" s="40">
        <f t="shared" si="9"/>
        <v>0.32641306270827442</v>
      </c>
      <c r="H51" s="41">
        <f t="shared" si="10"/>
        <v>-0.10803376868283582</v>
      </c>
      <c r="I51" s="42">
        <f t="shared" si="14"/>
        <v>0.19947464943283438</v>
      </c>
      <c r="J51" s="42">
        <f t="shared" si="15"/>
        <v>0.16320653135413721</v>
      </c>
      <c r="K51" s="42">
        <f t="shared" si="4"/>
        <v>3.6268118078697162E-2</v>
      </c>
      <c r="L51" s="40">
        <f t="shared" si="11"/>
        <v>0.36268118078697159</v>
      </c>
      <c r="M51" s="42">
        <f t="shared" si="12"/>
        <v>7.3900746622336325E-3</v>
      </c>
      <c r="N51" s="40">
        <f t="shared" si="13"/>
        <v>4.3722291735678587</v>
      </c>
    </row>
    <row r="52" spans="1:14" x14ac:dyDescent="0.25">
      <c r="A52" s="39">
        <f t="shared" si="5"/>
        <v>3.0328982610035191</v>
      </c>
      <c r="B52" s="40">
        <f t="shared" si="6"/>
        <v>0.6262765378334243</v>
      </c>
      <c r="C52" s="40">
        <f t="shared" si="0"/>
        <v>1.811403212681076</v>
      </c>
      <c r="D52" s="40">
        <f t="shared" si="1"/>
        <v>0.4651735506404453</v>
      </c>
      <c r="E52" s="40">
        <f t="shared" si="7"/>
        <v>4.4284522020970387</v>
      </c>
      <c r="F52" s="40">
        <f t="shared" si="8"/>
        <v>9.5640803314287535</v>
      </c>
      <c r="G52" s="40">
        <f t="shared" si="9"/>
        <v>0.29115397551166544</v>
      </c>
      <c r="H52" s="41">
        <f t="shared" si="10"/>
        <v>-0.10801984119159203</v>
      </c>
      <c r="I52" s="42">
        <f t="shared" si="14"/>
        <v>0.17792742947935108</v>
      </c>
      <c r="J52" s="42">
        <f t="shared" si="15"/>
        <v>0.14557698775583272</v>
      </c>
      <c r="K52" s="42">
        <f t="shared" si="4"/>
        <v>3.2350441723518385E-2</v>
      </c>
      <c r="L52" s="40">
        <f t="shared" si="11"/>
        <v>0.32350441723518381</v>
      </c>
      <c r="M52" s="42">
        <f t="shared" si="12"/>
        <v>6.1197208277956692E-3</v>
      </c>
      <c r="N52" s="40">
        <f t="shared" si="13"/>
        <v>4.4345719229248344</v>
      </c>
    </row>
    <row r="53" spans="1:14" x14ac:dyDescent="0.25">
      <c r="A53" s="39">
        <f t="shared" si="5"/>
        <v>2.7599374175132025</v>
      </c>
      <c r="B53" s="40">
        <f t="shared" si="6"/>
        <v>0.6362765378334243</v>
      </c>
      <c r="C53" s="40">
        <f t="shared" si="0"/>
        <v>1.8403265892288794</v>
      </c>
      <c r="D53" s="40">
        <f t="shared" si="1"/>
        <v>0.47178699633017918</v>
      </c>
      <c r="E53" s="40">
        <f t="shared" si="7"/>
        <v>4.4914122050633054</v>
      </c>
      <c r="F53" s="40">
        <f t="shared" si="8"/>
        <v>9.7571601011797657</v>
      </c>
      <c r="G53" s="40">
        <f t="shared" si="9"/>
        <v>0.25970714668782147</v>
      </c>
      <c r="H53" s="41">
        <f t="shared" si="10"/>
        <v>-0.10800755431410559</v>
      </c>
      <c r="I53" s="42">
        <f t="shared" si="14"/>
        <v>0.15870992297589087</v>
      </c>
      <c r="J53" s="42">
        <f t="shared" si="15"/>
        <v>0.12985357334391073</v>
      </c>
      <c r="K53" s="42">
        <f t="shared" si="4"/>
        <v>2.8856349631980163E-2</v>
      </c>
      <c r="L53" s="40">
        <f t="shared" si="11"/>
        <v>0.2885634963198016</v>
      </c>
      <c r="M53" s="42">
        <f t="shared" si="12"/>
        <v>5.0677408174975951E-3</v>
      </c>
      <c r="N53" s="40">
        <f t="shared" si="13"/>
        <v>4.4964799458808029</v>
      </c>
    </row>
    <row r="54" spans="1:14" x14ac:dyDescent="0.25">
      <c r="A54" s="39">
        <f t="shared" si="5"/>
        <v>2.5115430499370146</v>
      </c>
      <c r="B54" s="40">
        <f t="shared" si="6"/>
        <v>0.64627653783342431</v>
      </c>
      <c r="C54" s="40">
        <f t="shared" si="0"/>
        <v>1.8692499657766828</v>
      </c>
      <c r="D54" s="40">
        <f t="shared" si="1"/>
        <v>0.4783322976570803</v>
      </c>
      <c r="E54" s="40">
        <f t="shared" si="7"/>
        <v>4.5537234736954044</v>
      </c>
      <c r="F54" s="40">
        <f t="shared" si="8"/>
        <v>9.9540179807208702</v>
      </c>
      <c r="G54" s="40">
        <f t="shared" si="9"/>
        <v>0.23165960070104541</v>
      </c>
      <c r="H54" s="41">
        <f t="shared" si="10"/>
        <v>-0.10799682005089505</v>
      </c>
      <c r="I54" s="42">
        <f t="shared" si="14"/>
        <v>0.1415697559839722</v>
      </c>
      <c r="J54" s="42">
        <f t="shared" si="15"/>
        <v>0.1158298003505227</v>
      </c>
      <c r="K54" s="42">
        <f t="shared" si="4"/>
        <v>2.5739955633449493E-2</v>
      </c>
      <c r="L54" s="40">
        <f t="shared" si="11"/>
        <v>0.25739955633449491</v>
      </c>
      <c r="M54" s="42">
        <f t="shared" si="12"/>
        <v>4.1965961709697595E-3</v>
      </c>
      <c r="N54" s="40">
        <f t="shared" si="13"/>
        <v>4.5579200698663742</v>
      </c>
    </row>
    <row r="55" spans="1:14" x14ac:dyDescent="0.25">
      <c r="A55" s="39">
        <f t="shared" si="5"/>
        <v>2.2855041754426835</v>
      </c>
      <c r="B55" s="40">
        <f t="shared" si="6"/>
        <v>0.65627653783342432</v>
      </c>
      <c r="C55" s="40">
        <f t="shared" si="0"/>
        <v>1.8981733423244862</v>
      </c>
      <c r="D55" s="40">
        <f t="shared" si="1"/>
        <v>0.48480991322314226</v>
      </c>
      <c r="E55" s="40">
        <f t="shared" si="7"/>
        <v>4.6153903738843143</v>
      </c>
      <c r="F55" s="40">
        <f t="shared" si="8"/>
        <v>10.154742196511693</v>
      </c>
      <c r="G55" s="40">
        <f t="shared" si="9"/>
        <v>0.20664324562912337</v>
      </c>
      <c r="H55" s="41">
        <f t="shared" si="10"/>
        <v>-0.10798756017975451</v>
      </c>
      <c r="I55" s="42">
        <f t="shared" si="14"/>
        <v>0.12628198344001984</v>
      </c>
      <c r="J55" s="42">
        <f t="shared" si="15"/>
        <v>0.10332162281456168</v>
      </c>
      <c r="K55" s="42">
        <f t="shared" si="4"/>
        <v>2.2960360625458153E-2</v>
      </c>
      <c r="L55" s="40">
        <f t="shared" si="11"/>
        <v>0.22960360625458151</v>
      </c>
      <c r="M55" s="42">
        <f t="shared" si="12"/>
        <v>3.475201289180059E-3</v>
      </c>
      <c r="N55" s="40">
        <f t="shared" si="13"/>
        <v>4.6188655751734942</v>
      </c>
    </row>
    <row r="56" spans="1:14" x14ac:dyDescent="0.25">
      <c r="A56" s="39">
        <f t="shared" si="5"/>
        <v>2.079808799652842</v>
      </c>
      <c r="B56" s="40">
        <f t="shared" si="6"/>
        <v>0.66627653783342433</v>
      </c>
      <c r="C56" s="40">
        <f t="shared" si="0"/>
        <v>1.9270967188722896</v>
      </c>
      <c r="D56" s="40">
        <f t="shared" si="1"/>
        <v>0.4912203016303589</v>
      </c>
      <c r="E56" s="40">
        <f t="shared" si="7"/>
        <v>4.6764172715210162</v>
      </c>
      <c r="F56" s="40">
        <f t="shared" si="8"/>
        <v>10.359422817129365</v>
      </c>
      <c r="G56" s="40">
        <f t="shared" si="9"/>
        <v>0.18432996895497472</v>
      </c>
      <c r="H56" s="41">
        <f t="shared" si="10"/>
        <v>-0.1079797048590487</v>
      </c>
      <c r="I56" s="42">
        <f t="shared" si="14"/>
        <v>0.11264609213915122</v>
      </c>
      <c r="J56" s="42">
        <f t="shared" si="15"/>
        <v>9.2164984477487361E-2</v>
      </c>
      <c r="K56" s="42">
        <f t="shared" si="4"/>
        <v>2.0481107661663861E-2</v>
      </c>
      <c r="L56" s="40">
        <f t="shared" si="11"/>
        <v>0.20481107661663858</v>
      </c>
      <c r="M56" s="42">
        <f t="shared" si="12"/>
        <v>2.8778141875700066E-3</v>
      </c>
      <c r="N56" s="40">
        <f t="shared" si="13"/>
        <v>4.6792950857085858</v>
      </c>
    </row>
    <row r="57" spans="1:14" x14ac:dyDescent="0.25">
      <c r="A57" s="39">
        <f t="shared" si="5"/>
        <v>1.8926260076840864</v>
      </c>
      <c r="B57" s="40">
        <f t="shared" si="6"/>
        <v>0.67627653783342434</v>
      </c>
      <c r="C57" s="40">
        <f t="shared" si="0"/>
        <v>1.9560200954200928</v>
      </c>
      <c r="D57" s="40">
        <f t="shared" si="1"/>
        <v>0.49756392148072381</v>
      </c>
      <c r="E57" s="40">
        <f t="shared" si="7"/>
        <v>4.7368085324964904</v>
      </c>
      <c r="F57" s="40">
        <f t="shared" si="8"/>
        <v>10.568151845817454</v>
      </c>
      <c r="G57" s="40">
        <f t="shared" si="9"/>
        <v>0.16442727393210907</v>
      </c>
      <c r="H57" s="41">
        <f t="shared" si="10"/>
        <v>-0.10797319142242776</v>
      </c>
      <c r="I57" s="42">
        <f t="shared" si="14"/>
        <v>0.10048333406962222</v>
      </c>
      <c r="J57" s="42">
        <f t="shared" si="15"/>
        <v>8.2213636966054535E-2</v>
      </c>
      <c r="K57" s="42">
        <f t="shared" si="4"/>
        <v>1.8269697103567677E-2</v>
      </c>
      <c r="L57" s="40">
        <f t="shared" si="11"/>
        <v>0.18269697103567675</v>
      </c>
      <c r="M57" s="42">
        <f t="shared" si="12"/>
        <v>2.3831179287267228E-3</v>
      </c>
      <c r="N57" s="40">
        <f t="shared" si="13"/>
        <v>4.7391916504252167</v>
      </c>
    </row>
    <row r="58" spans="1:14" x14ac:dyDescent="0.25">
      <c r="A58" s="39">
        <f t="shared" si="5"/>
        <v>1.7222896669925187</v>
      </c>
      <c r="B58" s="40">
        <f t="shared" si="6"/>
        <v>0.68627653783342435</v>
      </c>
      <c r="C58" s="40">
        <f t="shared" si="0"/>
        <v>1.9849434719678962</v>
      </c>
      <c r="D58" s="40">
        <f t="shared" si="1"/>
        <v>0.50384123137623071</v>
      </c>
      <c r="E58" s="40">
        <f t="shared" si="7"/>
        <v>4.7965685227017163</v>
      </c>
      <c r="F58" s="40">
        <f t="shared" si="8"/>
        <v>10.781023309091152</v>
      </c>
      <c r="G58" s="40">
        <f t="shared" si="9"/>
        <v>0.14667439604820814</v>
      </c>
      <c r="H58" s="41">
        <f t="shared" si="10"/>
        <v>-0.10796796333940907</v>
      </c>
      <c r="I58" s="42">
        <f t="shared" si="14"/>
        <v>8.9634353140571638E-2</v>
      </c>
      <c r="J58" s="42">
        <f t="shared" si="15"/>
        <v>7.3337198024104072E-2</v>
      </c>
      <c r="K58" s="42">
        <f t="shared" si="4"/>
        <v>1.6297155116467572E-2</v>
      </c>
      <c r="L58" s="40">
        <f t="shared" si="11"/>
        <v>0.16297155116467571</v>
      </c>
      <c r="M58" s="42">
        <f t="shared" si="12"/>
        <v>1.9734599567785994E-3</v>
      </c>
      <c r="N58" s="40">
        <f t="shared" si="13"/>
        <v>4.7985419826584952</v>
      </c>
    </row>
    <row r="59" spans="1:14" x14ac:dyDescent="0.25">
      <c r="A59" s="39">
        <f t="shared" si="5"/>
        <v>1.5672835969631922</v>
      </c>
      <c r="B59" s="40">
        <f t="shared" si="6"/>
        <v>0.69627653783342436</v>
      </c>
      <c r="C59" s="40">
        <f t="shared" si="0"/>
        <v>2.0138668485156996</v>
      </c>
      <c r="D59" s="40">
        <f t="shared" si="1"/>
        <v>0.51005268991887343</v>
      </c>
      <c r="E59" s="40">
        <f t="shared" si="7"/>
        <v>4.8557016080276751</v>
      </c>
      <c r="F59" s="40">
        <f t="shared" si="8"/>
        <v>10.998133341981442</v>
      </c>
      <c r="G59" s="40">
        <f t="shared" si="9"/>
        <v>0.13083884605326268</v>
      </c>
      <c r="H59" s="41">
        <f t="shared" si="10"/>
        <v>-0.10796396931977631</v>
      </c>
      <c r="I59" s="42">
        <f t="shared" si="14"/>
        <v>7.9957072588104972E-2</v>
      </c>
      <c r="J59" s="42">
        <f t="shared" si="15"/>
        <v>6.541942302663134E-2</v>
      </c>
      <c r="K59" s="42">
        <f t="shared" si="4"/>
        <v>1.4537649561473631E-2</v>
      </c>
      <c r="L59" s="40">
        <f t="shared" si="11"/>
        <v>0.14537649561473631</v>
      </c>
      <c r="M59" s="42">
        <f t="shared" si="12"/>
        <v>1.6342221902083587E-3</v>
      </c>
      <c r="N59" s="40">
        <f t="shared" si="13"/>
        <v>4.8573358302178837</v>
      </c>
    </row>
    <row r="60" spans="1:14" x14ac:dyDescent="0.25">
      <c r="A60" s="39">
        <f t="shared" si="5"/>
        <v>1.4262280732365049</v>
      </c>
      <c r="B60" s="40">
        <f t="shared" si="6"/>
        <v>0.70627653783342437</v>
      </c>
      <c r="C60" s="40">
        <f t="shared" si="0"/>
        <v>2.0427902250635031</v>
      </c>
      <c r="D60" s="40">
        <f t="shared" si="1"/>
        <v>0.51619875571064555</v>
      </c>
      <c r="E60" s="40">
        <f t="shared" si="7"/>
        <v>4.9142121543653454</v>
      </c>
      <c r="F60" s="40">
        <f t="shared" si="8"/>
        <v>11.219580270441835</v>
      </c>
      <c r="G60" s="40">
        <f t="shared" si="9"/>
        <v>0.11671333212759913</v>
      </c>
      <c r="H60" s="41">
        <f t="shared" si="10"/>
        <v>-0.10796116254276082</v>
      </c>
      <c r="I60" s="42">
        <f t="shared" si="14"/>
        <v>7.1324814077977236E-2</v>
      </c>
      <c r="J60" s="42">
        <f t="shared" si="15"/>
        <v>5.8356666063799557E-2</v>
      </c>
      <c r="K60" s="42">
        <f t="shared" si="4"/>
        <v>1.296814801417768E-2</v>
      </c>
      <c r="L60" s="40">
        <f t="shared" si="11"/>
        <v>0.1296814801417768</v>
      </c>
      <c r="M60" s="42">
        <f t="shared" si="12"/>
        <v>1.3532993957115417E-3</v>
      </c>
      <c r="N60" s="40">
        <f t="shared" si="13"/>
        <v>4.9155654537610571</v>
      </c>
    </row>
    <row r="61" spans="1:14" x14ac:dyDescent="0.25">
      <c r="A61" s="39">
        <f t="shared" si="5"/>
        <v>1.2978675466452194</v>
      </c>
      <c r="B61" s="40">
        <f t="shared" si="6"/>
        <v>0.71627653783342438</v>
      </c>
      <c r="C61" s="40">
        <f t="shared" si="0"/>
        <v>2.0717136016113065</v>
      </c>
      <c r="D61" s="40">
        <f t="shared" si="1"/>
        <v>0.52227988735354103</v>
      </c>
      <c r="E61" s="40">
        <f t="shared" si="7"/>
        <v>4.9721045276057101</v>
      </c>
      <c r="F61" s="40">
        <f t="shared" si="8"/>
        <v>11.445464691390262</v>
      </c>
      <c r="G61" s="40">
        <f t="shared" si="9"/>
        <v>0.10411301914840138</v>
      </c>
      <c r="H61" s="41">
        <f t="shared" si="10"/>
        <v>-0.10795949999458686</v>
      </c>
      <c r="I61" s="42">
        <f t="shared" si="14"/>
        <v>6.3624622812911952E-2</v>
      </c>
      <c r="J61" s="42">
        <f t="shared" si="15"/>
        <v>5.2056509574200688E-2</v>
      </c>
      <c r="K61" s="42">
        <f t="shared" si="4"/>
        <v>1.1568113238711264E-2</v>
      </c>
      <c r="L61" s="40">
        <f t="shared" si="11"/>
        <v>0.11568113238711264</v>
      </c>
      <c r="M61" s="42">
        <f t="shared" si="12"/>
        <v>1.1206672295887277E-3</v>
      </c>
      <c r="N61" s="40">
        <f t="shared" si="13"/>
        <v>4.9732251948352992</v>
      </c>
    </row>
    <row r="62" spans="1:14" x14ac:dyDescent="0.25">
      <c r="A62" s="39">
        <f t="shared" si="5"/>
        <v>1.1810594674471497</v>
      </c>
      <c r="B62" s="40">
        <f t="shared" si="6"/>
        <v>0.72627653783342438</v>
      </c>
      <c r="C62" s="40">
        <f t="shared" si="0"/>
        <v>2.1006369781591099</v>
      </c>
      <c r="D62" s="40">
        <f t="shared" si="1"/>
        <v>0.52829654344955324</v>
      </c>
      <c r="E62" s="40">
        <f t="shared" si="7"/>
        <v>5.0293830936397468</v>
      </c>
      <c r="F62" s="40">
        <f t="shared" si="8"/>
        <v>11.675889550814141</v>
      </c>
      <c r="G62" s="40">
        <f t="shared" si="9"/>
        <v>9.2873087763109097E-2</v>
      </c>
      <c r="H62" s="41">
        <f t="shared" si="10"/>
        <v>-0.10795894190015778</v>
      </c>
      <c r="I62" s="42">
        <f t="shared" si="14"/>
        <v>5.6755775855233337E-2</v>
      </c>
      <c r="J62" s="42">
        <f t="shared" si="15"/>
        <v>4.6436543881554548E-2</v>
      </c>
      <c r="K62" s="42">
        <f t="shared" si="4"/>
        <v>1.0319231973678789E-2</v>
      </c>
      <c r="L62" s="40">
        <f t="shared" si="11"/>
        <v>0.10319231973678789</v>
      </c>
      <c r="M62" s="42">
        <f t="shared" si="12"/>
        <v>9.2802453282242545E-4</v>
      </c>
      <c r="N62" s="40">
        <f t="shared" si="13"/>
        <v>5.0303111181725688</v>
      </c>
    </row>
    <row r="63" spans="1:14" x14ac:dyDescent="0.25">
      <c r="A63" s="39">
        <f t="shared" si="5"/>
        <v>1.0747641153769063</v>
      </c>
      <c r="B63" s="40">
        <f t="shared" si="6"/>
        <v>0.73627653783342439</v>
      </c>
      <c r="C63" s="40">
        <f t="shared" si="0"/>
        <v>2.1295603547069133</v>
      </c>
      <c r="D63" s="40">
        <f t="shared" si="1"/>
        <v>0.53424918260067611</v>
      </c>
      <c r="E63" s="40">
        <f t="shared" si="7"/>
        <v>5.0860522183584367</v>
      </c>
      <c r="F63" s="40">
        <f t="shared" si="8"/>
        <v>11.910960220327759</v>
      </c>
      <c r="G63" s="40">
        <f t="shared" si="9"/>
        <v>8.2846560173560457E-2</v>
      </c>
      <c r="H63" s="41">
        <f t="shared" si="10"/>
        <v>-0.10795945123654391</v>
      </c>
      <c r="I63" s="42">
        <f t="shared" si="14"/>
        <v>5.062845343939805E-2</v>
      </c>
      <c r="J63" s="42">
        <f t="shared" si="15"/>
        <v>4.1423280086780229E-2</v>
      </c>
      <c r="K63" s="42">
        <f t="shared" si="4"/>
        <v>9.2051733526178278E-3</v>
      </c>
      <c r="L63" s="40">
        <f t="shared" si="11"/>
        <v>9.2051733526178278E-2</v>
      </c>
      <c r="M63" s="42">
        <f t="shared" si="12"/>
        <v>7.6849711563025075E-4</v>
      </c>
      <c r="N63" s="40">
        <f t="shared" si="13"/>
        <v>5.086820715474067</v>
      </c>
    </row>
    <row r="64" spans="1:14" x14ac:dyDescent="0.25">
      <c r="A64" s="39">
        <f t="shared" si="5"/>
        <v>0.97803534499298472</v>
      </c>
      <c r="B64" s="40">
        <f t="shared" si="6"/>
        <v>0.7462765378334244</v>
      </c>
      <c r="C64" s="40">
        <f t="shared" si="0"/>
        <v>2.1584837312547167</v>
      </c>
      <c r="D64" s="40">
        <f t="shared" si="1"/>
        <v>0.54013826340890314</v>
      </c>
      <c r="E64" s="40">
        <f t="shared" si="7"/>
        <v>5.1421162676527574</v>
      </c>
      <c r="F64" s="40">
        <f t="shared" si="8"/>
        <v>12.15078457253767</v>
      </c>
      <c r="G64" s="40">
        <f t="shared" si="9"/>
        <v>7.3902363244276043E-2</v>
      </c>
      <c r="H64" s="41">
        <f t="shared" si="10"/>
        <v>-0.10796099331760613</v>
      </c>
      <c r="I64" s="42">
        <f t="shared" si="14"/>
        <v>4.516255531594647E-2</v>
      </c>
      <c r="J64" s="42">
        <f t="shared" si="15"/>
        <v>3.6951181622138021E-2</v>
      </c>
      <c r="K64" s="42">
        <f t="shared" si="4"/>
        <v>8.2113736938084492E-3</v>
      </c>
      <c r="L64" s="40">
        <f t="shared" si="11"/>
        <v>8.2113736938084492E-2</v>
      </c>
      <c r="M64" s="42">
        <f t="shared" si="12"/>
        <v>6.3639246145341048E-4</v>
      </c>
      <c r="N64" s="40">
        <f t="shared" si="13"/>
        <v>5.1427526601142111</v>
      </c>
    </row>
    <row r="65" spans="1:14" x14ac:dyDescent="0.25">
      <c r="A65" s="39">
        <f t="shared" si="5"/>
        <v>0.89001216394361615</v>
      </c>
      <c r="B65" s="40">
        <f t="shared" si="6"/>
        <v>0.75627653783342441</v>
      </c>
      <c r="C65" s="40">
        <f t="shared" si="0"/>
        <v>2.1874071078025201</v>
      </c>
      <c r="D65" s="40">
        <f t="shared" si="1"/>
        <v>0.54596424447622849</v>
      </c>
      <c r="E65" s="40">
        <f t="shared" si="7"/>
        <v>5.1975796074136946</v>
      </c>
      <c r="F65" s="40">
        <f t="shared" si="8"/>
        <v>12.395473055542741</v>
      </c>
      <c r="G65" s="40">
        <f t="shared" si="9"/>
        <v>6.592360283101828E-2</v>
      </c>
      <c r="H65" s="41">
        <f t="shared" si="10"/>
        <v>-0.10796353544046836</v>
      </c>
      <c r="I65" s="42">
        <f t="shared" si="14"/>
        <v>4.0286646174511165E-2</v>
      </c>
      <c r="J65" s="42">
        <f t="shared" si="15"/>
        <v>3.296180141550914E-2</v>
      </c>
      <c r="K65" s="42">
        <f t="shared" si="4"/>
        <v>7.324844759002031E-3</v>
      </c>
      <c r="L65" s="40">
        <f t="shared" si="11"/>
        <v>7.3248447590020305E-2</v>
      </c>
      <c r="M65" s="42">
        <f t="shared" si="12"/>
        <v>5.2699659732956933E-4</v>
      </c>
      <c r="N65" s="40">
        <f t="shared" si="13"/>
        <v>5.1981066040110244</v>
      </c>
    </row>
    <row r="66" spans="1:14" x14ac:dyDescent="0.25">
      <c r="A66" s="39">
        <f t="shared" si="5"/>
        <v>0.80991106918869071</v>
      </c>
      <c r="B66" s="40">
        <f t="shared" si="6"/>
        <v>0.76627653783342442</v>
      </c>
      <c r="C66" s="40">
        <f t="shared" ref="C66:C85" si="16">B66*$I$10/$M$10</f>
        <v>2035.6995498757724</v>
      </c>
      <c r="D66" s="40">
        <f t="shared" si="1"/>
        <v>26408643.723357797</v>
      </c>
      <c r="E66" s="40">
        <f t="shared" si="7"/>
        <v>251410288.2463662</v>
      </c>
      <c r="F66" s="40" t="e">
        <f t="shared" si="8"/>
        <v>#NUM!</v>
      </c>
      <c r="G66" s="40" t="e">
        <f t="shared" si="9"/>
        <v>#NUM!</v>
      </c>
      <c r="H66" s="41" t="e">
        <f t="shared" si="10"/>
        <v>#NUM!</v>
      </c>
      <c r="I66" s="42" t="e">
        <f t="shared" si="14"/>
        <v>#NUM!</v>
      </c>
      <c r="J66" s="42" t="e">
        <f t="shared" si="15"/>
        <v>#NUM!</v>
      </c>
      <c r="K66" s="42" t="e">
        <f t="shared" si="4"/>
        <v>#NUM!</v>
      </c>
      <c r="L66" s="40" t="e">
        <f t="shared" si="11"/>
        <v>#NUM!</v>
      </c>
      <c r="M66" s="42">
        <f t="shared" si="12"/>
        <v>4.3640588224861635E-4</v>
      </c>
      <c r="N66" s="40">
        <f t="shared" si="13"/>
        <v>251410288.2468026</v>
      </c>
    </row>
    <row r="67" spans="1:14" x14ac:dyDescent="0.25">
      <c r="A67" s="39">
        <f t="shared" si="5"/>
        <v>0.73701907296170854</v>
      </c>
      <c r="B67" s="40">
        <f t="shared" si="6"/>
        <v>0.77627653783342443</v>
      </c>
      <c r="C67" s="40">
        <f t="shared" si="16"/>
        <v>2062.2656712349294</v>
      </c>
      <c r="D67" s="40">
        <f t="shared" si="1"/>
        <v>27459309.152272113</v>
      </c>
      <c r="E67" s="40">
        <f t="shared" si="7"/>
        <v>261412623.12963051</v>
      </c>
      <c r="F67" s="40" t="e">
        <f t="shared" si="8"/>
        <v>#NUM!</v>
      </c>
      <c r="G67" s="40" t="e">
        <f t="shared" si="9"/>
        <v>#NUM!</v>
      </c>
      <c r="H67" s="41" t="e">
        <f t="shared" si="10"/>
        <v>#NUM!</v>
      </c>
      <c r="I67" s="42" t="e">
        <f t="shared" si="14"/>
        <v>#NUM!</v>
      </c>
      <c r="J67" s="42" t="e">
        <f t="shared" si="15"/>
        <v>#NUM!</v>
      </c>
      <c r="K67" s="42" t="e">
        <f t="shared" si="4"/>
        <v>#NUM!</v>
      </c>
      <c r="L67" s="40" t="e">
        <f t="shared" si="11"/>
        <v>#NUM!</v>
      </c>
      <c r="M67" s="42">
        <f t="shared" si="12"/>
        <v>3.6138771109007914E-4</v>
      </c>
      <c r="N67" s="40">
        <f t="shared" si="13"/>
        <v>261412623.12999189</v>
      </c>
    </row>
    <row r="68" spans="1:14" x14ac:dyDescent="0.25">
      <c r="A68" s="39">
        <f t="shared" si="5"/>
        <v>0.67068735639515475</v>
      </c>
      <c r="B68" s="40">
        <f t="shared" si="6"/>
        <v>0.78627653783342444</v>
      </c>
      <c r="C68" s="40">
        <f t="shared" si="16"/>
        <v>2088.8317925940873</v>
      </c>
      <c r="D68" s="40">
        <f t="shared" si="1"/>
        <v>28537478.547404278</v>
      </c>
      <c r="E68" s="40">
        <f t="shared" si="7"/>
        <v>271676795.77128869</v>
      </c>
      <c r="F68" s="40" t="e">
        <f t="shared" si="8"/>
        <v>#NUM!</v>
      </c>
      <c r="G68" s="40" t="e">
        <f t="shared" si="9"/>
        <v>#NUM!</v>
      </c>
      <c r="H68" s="41" t="e">
        <f t="shared" si="10"/>
        <v>#NUM!</v>
      </c>
      <c r="I68" s="42" t="e">
        <f t="shared" si="14"/>
        <v>#NUM!</v>
      </c>
      <c r="J68" s="42" t="e">
        <f t="shared" si="15"/>
        <v>#NUM!</v>
      </c>
      <c r="K68" s="42" t="e">
        <f t="shared" si="4"/>
        <v>#NUM!</v>
      </c>
      <c r="L68" s="40" t="e">
        <f t="shared" si="11"/>
        <v>#NUM!</v>
      </c>
      <c r="M68" s="42">
        <f t="shared" si="12"/>
        <v>2.9926516355369452E-4</v>
      </c>
      <c r="N68" s="40">
        <f t="shared" si="13"/>
        <v>271676795.77158797</v>
      </c>
    </row>
    <row r="69" spans="1:14" x14ac:dyDescent="0.25">
      <c r="A69" s="39">
        <f t="shared" si="5"/>
        <v>0.61032549431959082</v>
      </c>
      <c r="B69" s="40">
        <f t="shared" si="6"/>
        <v>0.79627653783342445</v>
      </c>
      <c r="C69" s="40">
        <f t="shared" si="16"/>
        <v>2115.3979139532444</v>
      </c>
      <c r="D69" s="40">
        <f t="shared" si="1"/>
        <v>29643507.272746574</v>
      </c>
      <c r="E69" s="40">
        <f t="shared" si="7"/>
        <v>282206189.23654735</v>
      </c>
      <c r="F69" s="40" t="e">
        <f t="shared" si="8"/>
        <v>#NUM!</v>
      </c>
      <c r="G69" s="40" t="e">
        <f t="shared" si="9"/>
        <v>#NUM!</v>
      </c>
      <c r="H69" s="41" t="e">
        <f t="shared" si="10"/>
        <v>#NUM!</v>
      </c>
      <c r="I69" s="42" t="e">
        <f t="shared" si="14"/>
        <v>#NUM!</v>
      </c>
      <c r="J69" s="42" t="e">
        <f t="shared" si="15"/>
        <v>#NUM!</v>
      </c>
      <c r="K69" s="42" t="e">
        <f t="shared" si="4"/>
        <v>#NUM!</v>
      </c>
      <c r="L69" s="40" t="e">
        <f t="shared" si="11"/>
        <v>#NUM!</v>
      </c>
      <c r="M69" s="42">
        <f t="shared" si="12"/>
        <v>2.478214819388145E-4</v>
      </c>
      <c r="N69" s="40">
        <f t="shared" si="13"/>
        <v>282206189.23679519</v>
      </c>
    </row>
    <row r="70" spans="1:14" x14ac:dyDescent="0.25">
      <c r="A70" s="39">
        <f t="shared" si="5"/>
        <v>0.55539619983082766</v>
      </c>
      <c r="B70" s="40">
        <f t="shared" si="6"/>
        <v>0.80627653783342446</v>
      </c>
      <c r="C70" s="40">
        <f t="shared" si="16"/>
        <v>2141.9640353124018</v>
      </c>
      <c r="D70" s="40">
        <f t="shared" si="1"/>
        <v>30777750.692291442</v>
      </c>
      <c r="E70" s="40">
        <f t="shared" si="7"/>
        <v>293004186.5906145</v>
      </c>
      <c r="F70" s="40" t="e">
        <f t="shared" si="8"/>
        <v>#NUM!</v>
      </c>
      <c r="G70" s="40" t="e">
        <f t="shared" si="9"/>
        <v>#NUM!</v>
      </c>
      <c r="H70" s="41" t="e">
        <f t="shared" si="10"/>
        <v>#NUM!</v>
      </c>
      <c r="I70" s="42" t="e">
        <f t="shared" si="14"/>
        <v>#NUM!</v>
      </c>
      <c r="J70" s="42" t="e">
        <f t="shared" si="15"/>
        <v>#NUM!</v>
      </c>
      <c r="K70" s="42" t="e">
        <f t="shared" si="4"/>
        <v>#NUM!</v>
      </c>
      <c r="L70" s="40" t="e">
        <f t="shared" si="11"/>
        <v>#NUM!</v>
      </c>
      <c r="M70" s="42">
        <f t="shared" si="12"/>
        <v>2.0522096919353225E-4</v>
      </c>
      <c r="N70" s="40">
        <f t="shared" si="13"/>
        <v>293004186.59081972</v>
      </c>
    </row>
    <row r="71" spans="1:14" x14ac:dyDescent="0.25">
      <c r="A71" s="39">
        <f t="shared" si="5"/>
        <v>0.50541054184605316</v>
      </c>
      <c r="B71" s="40">
        <f t="shared" si="6"/>
        <v>0.81627653783342446</v>
      </c>
      <c r="C71" s="40">
        <f t="shared" si="16"/>
        <v>2168.5301566715593</v>
      </c>
      <c r="D71" s="40">
        <f t="shared" si="1"/>
        <v>31940564.170031235</v>
      </c>
      <c r="E71" s="40">
        <f t="shared" si="7"/>
        <v>304074170.89869732</v>
      </c>
      <c r="F71" s="40" t="e">
        <f t="shared" si="8"/>
        <v>#NUM!</v>
      </c>
      <c r="G71" s="40" t="e">
        <f t="shared" si="9"/>
        <v>#NUM!</v>
      </c>
      <c r="H71" s="41" t="e">
        <f t="shared" si="10"/>
        <v>#NUM!</v>
      </c>
      <c r="I71" s="42" t="e">
        <f t="shared" si="14"/>
        <v>#NUM!</v>
      </c>
      <c r="J71" s="42" t="e">
        <f t="shared" si="15"/>
        <v>#NUM!</v>
      </c>
      <c r="K71" s="42" t="e">
        <f t="shared" si="4"/>
        <v>#NUM!</v>
      </c>
      <c r="L71" s="40" t="e">
        <f t="shared" si="11"/>
        <v>#NUM!</v>
      </c>
      <c r="M71" s="42">
        <f t="shared" si="12"/>
        <v>1.6994348458916408E-4</v>
      </c>
      <c r="N71" s="40">
        <f t="shared" si="13"/>
        <v>304074170.89886725</v>
      </c>
    </row>
    <row r="72" spans="1:14" x14ac:dyDescent="0.25">
      <c r="A72" s="39">
        <f t="shared" si="5"/>
        <v>0.45992359307990838</v>
      </c>
      <c r="B72" s="40">
        <f t="shared" si="6"/>
        <v>0.82627653783342447</v>
      </c>
      <c r="C72" s="40">
        <f t="shared" si="16"/>
        <v>2195.0962780307168</v>
      </c>
      <c r="D72" s="40">
        <f t="shared" si="1"/>
        <v>33132303.06995834</v>
      </c>
      <c r="E72" s="40">
        <f t="shared" si="7"/>
        <v>315419525.22600341</v>
      </c>
      <c r="F72" s="40" t="e">
        <f t="shared" si="8"/>
        <v>#NUM!</v>
      </c>
      <c r="G72" s="40" t="e">
        <f t="shared" si="9"/>
        <v>#NUM!</v>
      </c>
      <c r="H72" s="41" t="e">
        <f t="shared" si="10"/>
        <v>#NUM!</v>
      </c>
      <c r="I72" s="42" t="e">
        <f t="shared" si="14"/>
        <v>#NUM!</v>
      </c>
      <c r="J72" s="42" t="e">
        <f t="shared" si="15"/>
        <v>#NUM!</v>
      </c>
      <c r="K72" s="42" t="e">
        <f t="shared" si="4"/>
        <v>#NUM!</v>
      </c>
      <c r="L72" s="40" t="e">
        <f t="shared" si="11"/>
        <v>#NUM!</v>
      </c>
      <c r="M72" s="42">
        <f t="shared" si="12"/>
        <v>1.4073019958828678E-4</v>
      </c>
      <c r="N72" s="40">
        <f t="shared" si="13"/>
        <v>315419525.22614413</v>
      </c>
    </row>
    <row r="73" spans="1:14" x14ac:dyDescent="0.25">
      <c r="A73" s="39">
        <f t="shared" si="5"/>
        <v>0.41853046970271662</v>
      </c>
      <c r="B73" s="40">
        <f t="shared" si="6"/>
        <v>0.83627653783342448</v>
      </c>
      <c r="C73" s="40">
        <f t="shared" si="16"/>
        <v>2221.6623993898738</v>
      </c>
      <c r="D73" s="40">
        <f t="shared" si="1"/>
        <v>34353322.7560651</v>
      </c>
      <c r="E73" s="40">
        <f t="shared" si="7"/>
        <v>327043632.63773972</v>
      </c>
      <c r="F73" s="40" t="e">
        <f t="shared" si="8"/>
        <v>#NUM!</v>
      </c>
      <c r="G73" s="40" t="e">
        <f t="shared" si="9"/>
        <v>#NUM!</v>
      </c>
      <c r="H73" s="41" t="e">
        <f t="shared" si="10"/>
        <v>#NUM!</v>
      </c>
      <c r="I73" s="42" t="e">
        <f t="shared" si="14"/>
        <v>#NUM!</v>
      </c>
      <c r="J73" s="42" t="e">
        <f t="shared" si="15"/>
        <v>#NUM!</v>
      </c>
      <c r="K73" s="42" t="e">
        <f t="shared" si="4"/>
        <v>#NUM!</v>
      </c>
      <c r="L73" s="40" t="e">
        <f t="shared" si="11"/>
        <v>#NUM!</v>
      </c>
      <c r="M73" s="42">
        <f t="shared" si="12"/>
        <v>1.1653867827906025E-4</v>
      </c>
      <c r="N73" s="40">
        <f t="shared" si="13"/>
        <v>327043632.63785625</v>
      </c>
    </row>
    <row r="74" spans="1:14" x14ac:dyDescent="0.25">
      <c r="A74" s="39">
        <f t="shared" si="5"/>
        <v>0.38086272742947214</v>
      </c>
      <c r="B74" s="40">
        <f t="shared" si="6"/>
        <v>0.84627653783342449</v>
      </c>
      <c r="C74" s="40">
        <f t="shared" si="16"/>
        <v>2248.2285207490318</v>
      </c>
      <c r="D74" s="40">
        <f t="shared" si="1"/>
        <v>35603978.592343956</v>
      </c>
      <c r="E74" s="40">
        <f t="shared" si="7"/>
        <v>338949876.19911444</v>
      </c>
      <c r="F74" s="40" t="e">
        <f t="shared" si="8"/>
        <v>#NUM!</v>
      </c>
      <c r="G74" s="40" t="e">
        <f t="shared" si="9"/>
        <v>#NUM!</v>
      </c>
      <c r="H74" s="41" t="e">
        <f t="shared" si="10"/>
        <v>#NUM!</v>
      </c>
      <c r="I74" s="42" t="e">
        <f t="shared" si="14"/>
        <v>#NUM!</v>
      </c>
      <c r="J74" s="42" t="e">
        <f t="shared" si="15"/>
        <v>#NUM!</v>
      </c>
      <c r="K74" s="42" t="e">
        <f t="shared" si="4"/>
        <v>#NUM!</v>
      </c>
      <c r="L74" s="40" t="e">
        <f t="shared" si="11"/>
        <v>#NUM!</v>
      </c>
      <c r="M74" s="42">
        <f t="shared" si="12"/>
        <v>9.6505679482889806E-5</v>
      </c>
      <c r="N74" s="40">
        <f t="shared" si="13"/>
        <v>338949876.19921094</v>
      </c>
    </row>
    <row r="75" spans="1:14" x14ac:dyDescent="0.25">
      <c r="A75" s="39">
        <f t="shared" si="5"/>
        <v>0.34658508196081966</v>
      </c>
      <c r="B75" s="40">
        <f t="shared" si="6"/>
        <v>0.8562765378334245</v>
      </c>
      <c r="C75" s="40">
        <f t="shared" si="16"/>
        <v>2274.7946421081888</v>
      </c>
      <c r="D75" s="40">
        <f t="shared" si="1"/>
        <v>36884625.942787208</v>
      </c>
      <c r="E75" s="40">
        <f t="shared" si="7"/>
        <v>351141638.97533423</v>
      </c>
      <c r="F75" s="40" t="e">
        <f t="shared" si="8"/>
        <v>#NUM!</v>
      </c>
      <c r="G75" s="40" t="e">
        <f t="shared" si="9"/>
        <v>#NUM!</v>
      </c>
      <c r="H75" s="41" t="e">
        <f t="shared" si="10"/>
        <v>#NUM!</v>
      </c>
      <c r="I75" s="42" t="e">
        <f t="shared" si="14"/>
        <v>#NUM!</v>
      </c>
      <c r="J75" s="42" t="e">
        <f t="shared" si="15"/>
        <v>#NUM!</v>
      </c>
      <c r="K75" s="42" t="e">
        <f t="shared" si="4"/>
        <v>#NUM!</v>
      </c>
      <c r="L75" s="40" t="e">
        <f t="shared" si="11"/>
        <v>#NUM!</v>
      </c>
      <c r="M75" s="42">
        <f t="shared" si="12"/>
        <v>7.991635317978106E-5</v>
      </c>
      <c r="N75" s="40">
        <f t="shared" si="13"/>
        <v>351141638.97541416</v>
      </c>
    </row>
    <row r="76" spans="1:14" x14ac:dyDescent="0.25">
      <c r="A76" s="39">
        <f t="shared" si="5"/>
        <v>0.31539242458434591</v>
      </c>
      <c r="B76" s="40">
        <f t="shared" si="6"/>
        <v>0.86627653783342451</v>
      </c>
      <c r="C76" s="40">
        <f t="shared" si="16"/>
        <v>2301.3607634673463</v>
      </c>
      <c r="D76" s="40">
        <f t="shared" si="1"/>
        <v>38195620.171387292</v>
      </c>
      <c r="E76" s="40">
        <f t="shared" si="7"/>
        <v>363622304.03160703</v>
      </c>
      <c r="F76" s="40" t="e">
        <f t="shared" si="8"/>
        <v>#NUM!</v>
      </c>
      <c r="G76" s="40" t="e">
        <f t="shared" si="9"/>
        <v>#NUM!</v>
      </c>
      <c r="H76" s="41" t="e">
        <f t="shared" si="10"/>
        <v>#NUM!</v>
      </c>
      <c r="I76" s="42" t="e">
        <f t="shared" si="14"/>
        <v>#NUM!</v>
      </c>
      <c r="J76" s="42" t="e">
        <f t="shared" si="15"/>
        <v>#NUM!</v>
      </c>
      <c r="K76" s="42" t="e">
        <f t="shared" si="4"/>
        <v>#NUM!</v>
      </c>
      <c r="L76" s="40" t="e">
        <f t="shared" si="11"/>
        <v>#NUM!</v>
      </c>
      <c r="M76" s="42">
        <f t="shared" si="12"/>
        <v>6.6178732068176711E-5</v>
      </c>
      <c r="N76" s="40">
        <f t="shared" si="13"/>
        <v>363622304.03167319</v>
      </c>
    </row>
    <row r="77" spans="1:14" x14ac:dyDescent="0.25">
      <c r="A77" s="39">
        <f t="shared" si="5"/>
        <v>0.28700710637175481</v>
      </c>
      <c r="B77" s="40">
        <f t="shared" si="6"/>
        <v>0.87627653783342452</v>
      </c>
      <c r="C77" s="40">
        <f t="shared" si="16"/>
        <v>2327.9268848265042</v>
      </c>
      <c r="D77" s="40">
        <f t="shared" si="1"/>
        <v>39537316.642136589</v>
      </c>
      <c r="E77" s="40">
        <f t="shared" si="7"/>
        <v>376395254.43314028</v>
      </c>
      <c r="F77" s="40" t="e">
        <f t="shared" si="8"/>
        <v>#NUM!</v>
      </c>
      <c r="G77" s="40" t="e">
        <f t="shared" si="9"/>
        <v>#NUM!</v>
      </c>
      <c r="H77" s="41" t="e">
        <f t="shared" si="10"/>
        <v>#NUM!</v>
      </c>
      <c r="I77" s="42" t="e">
        <f t="shared" si="14"/>
        <v>#NUM!</v>
      </c>
      <c r="J77" s="42" t="e">
        <f t="shared" si="15"/>
        <v>#NUM!</v>
      </c>
      <c r="K77" s="42" t="e">
        <f t="shared" si="4"/>
        <v>#NUM!</v>
      </c>
      <c r="L77" s="40" t="e">
        <f t="shared" si="11"/>
        <v>#NUM!</v>
      </c>
      <c r="M77" s="42">
        <f t="shared" si="12"/>
        <v>5.4802608025657134E-5</v>
      </c>
      <c r="N77" s="40">
        <f t="shared" si="13"/>
        <v>376395254.43319505</v>
      </c>
    </row>
    <row r="78" spans="1:14" x14ac:dyDescent="0.25">
      <c r="A78" s="39">
        <f t="shared" si="5"/>
        <v>0.26117646679829687</v>
      </c>
      <c r="B78" s="40">
        <f t="shared" si="6"/>
        <v>0.88627653783342453</v>
      </c>
      <c r="C78" s="40">
        <f t="shared" si="16"/>
        <v>2354.4930061856612</v>
      </c>
      <c r="D78" s="40">
        <f t="shared" si="1"/>
        <v>40910070.719027393</v>
      </c>
      <c r="E78" s="40">
        <f t="shared" si="7"/>
        <v>389463873.24514073</v>
      </c>
      <c r="F78" s="40" t="e">
        <f t="shared" si="8"/>
        <v>#NUM!</v>
      </c>
      <c r="G78" s="40" t="e">
        <f t="shared" si="9"/>
        <v>#NUM!</v>
      </c>
      <c r="H78" s="41" t="e">
        <f t="shared" si="10"/>
        <v>#NUM!</v>
      </c>
      <c r="I78" s="42" t="e">
        <f t="shared" si="14"/>
        <v>#NUM!</v>
      </c>
      <c r="J78" s="42" t="e">
        <f t="shared" si="15"/>
        <v>#NUM!</v>
      </c>
      <c r="K78" s="42" t="e">
        <f t="shared" si="4"/>
        <v>#NUM!</v>
      </c>
      <c r="L78" s="40" t="e">
        <f t="shared" si="11"/>
        <v>#NUM!</v>
      </c>
      <c r="M78" s="42">
        <f t="shared" si="12"/>
        <v>4.5382039706046672E-5</v>
      </c>
      <c r="N78" s="40">
        <f t="shared" si="13"/>
        <v>389463873.24518609</v>
      </c>
    </row>
    <row r="79" spans="1:14" x14ac:dyDescent="0.25">
      <c r="A79" s="39">
        <f t="shared" si="5"/>
        <v>0.23767058478645015</v>
      </c>
      <c r="B79" s="40">
        <f t="shared" si="6"/>
        <v>0.89627653783342454</v>
      </c>
      <c r="C79" s="40">
        <f t="shared" si="16"/>
        <v>2381.0591275448187</v>
      </c>
      <c r="D79" s="40">
        <f t="shared" si="1"/>
        <v>42314237.766052164</v>
      </c>
      <c r="E79" s="40">
        <f t="shared" si="7"/>
        <v>402831543.53281659</v>
      </c>
      <c r="F79" s="40" t="e">
        <f t="shared" si="8"/>
        <v>#NUM!</v>
      </c>
      <c r="G79" s="40" t="e">
        <f t="shared" si="9"/>
        <v>#NUM!</v>
      </c>
      <c r="H79" s="41" t="e">
        <f t="shared" si="10"/>
        <v>#NUM!</v>
      </c>
      <c r="I79" s="42" t="e">
        <f t="shared" si="14"/>
        <v>#NUM!</v>
      </c>
      <c r="J79" s="42" t="e">
        <f t="shared" si="15"/>
        <v>#NUM!</v>
      </c>
      <c r="K79" s="42" t="e">
        <f t="shared" si="4"/>
        <v>#NUM!</v>
      </c>
      <c r="L79" s="40" t="e">
        <f t="shared" si="11"/>
        <v>#NUM!</v>
      </c>
      <c r="M79" s="42">
        <f t="shared" si="12"/>
        <v>3.7580867080577256E-5</v>
      </c>
      <c r="N79" s="40">
        <f t="shared" si="13"/>
        <v>402831543.5328542</v>
      </c>
    </row>
    <row r="80" spans="1:14" x14ac:dyDescent="0.25">
      <c r="A80" s="39">
        <f t="shared" si="5"/>
        <v>0.21628023215566963</v>
      </c>
      <c r="B80" s="40">
        <f t="shared" si="6"/>
        <v>0.90627653783342454</v>
      </c>
      <c r="C80" s="40">
        <f t="shared" si="16"/>
        <v>2407.6252489039762</v>
      </c>
      <c r="D80" s="40">
        <f t="shared" si="1"/>
        <v>43750173.147203237</v>
      </c>
      <c r="E80" s="40">
        <f t="shared" si="7"/>
        <v>416501648.3613748</v>
      </c>
      <c r="F80" s="40" t="e">
        <f t="shared" si="8"/>
        <v>#NUM!</v>
      </c>
      <c r="G80" s="40" t="e">
        <f t="shared" si="9"/>
        <v>#NUM!</v>
      </c>
      <c r="H80" s="41" t="e">
        <f t="shared" si="10"/>
        <v>#NUM!</v>
      </c>
      <c r="I80" s="42" t="e">
        <f t="shared" si="14"/>
        <v>#NUM!</v>
      </c>
      <c r="J80" s="42" t="e">
        <f t="shared" si="15"/>
        <v>#NUM!</v>
      </c>
      <c r="K80" s="42" t="e">
        <f t="shared" si="4"/>
        <v>#NUM!</v>
      </c>
      <c r="L80" s="40" t="e">
        <f t="shared" si="11"/>
        <v>#NUM!</v>
      </c>
      <c r="M80" s="42">
        <f t="shared" si="12"/>
        <v>3.1120716029426025E-5</v>
      </c>
      <c r="N80" s="40">
        <f t="shared" si="13"/>
        <v>416501648.36140591</v>
      </c>
    </row>
    <row r="81" spans="1:14" x14ac:dyDescent="0.25">
      <c r="A81" s="39">
        <f t="shared" si="5"/>
        <v>0.19681501126165937</v>
      </c>
      <c r="B81" s="40">
        <f t="shared" si="6"/>
        <v>0.91627653783342455</v>
      </c>
      <c r="C81" s="40">
        <f t="shared" si="16"/>
        <v>2434.1913702631336</v>
      </c>
      <c r="D81" s="40">
        <f t="shared" si="1"/>
        <v>45218232.226473019</v>
      </c>
      <c r="E81" s="40">
        <f t="shared" si="7"/>
        <v>430477570.79602313</v>
      </c>
      <c r="F81" s="40" t="e">
        <f t="shared" si="8"/>
        <v>#NUM!</v>
      </c>
      <c r="G81" s="40" t="e">
        <f t="shared" si="9"/>
        <v>#NUM!</v>
      </c>
      <c r="H81" s="41" t="e">
        <f t="shared" si="10"/>
        <v>#NUM!</v>
      </c>
      <c r="I81" s="42" t="e">
        <f t="shared" si="14"/>
        <v>#NUM!</v>
      </c>
      <c r="J81" s="42" t="e">
        <f t="shared" si="15"/>
        <v>#NUM!</v>
      </c>
      <c r="K81" s="42" t="e">
        <f t="shared" si="4"/>
        <v>#NUM!</v>
      </c>
      <c r="L81" s="40" t="e">
        <f t="shared" si="11"/>
        <v>#NUM!</v>
      </c>
      <c r="M81" s="42">
        <f t="shared" si="12"/>
        <v>2.5771064943967692E-5</v>
      </c>
      <c r="N81" s="40">
        <f t="shared" si="13"/>
        <v>430477570.79604888</v>
      </c>
    </row>
    <row r="82" spans="1:14" x14ac:dyDescent="0.25">
      <c r="A82" s="39">
        <f t="shared" si="5"/>
        <v>0.17910166024811003</v>
      </c>
      <c r="B82" s="40">
        <f t="shared" si="6"/>
        <v>0.92627653783342456</v>
      </c>
      <c r="C82" s="40">
        <f t="shared" si="16"/>
        <v>2460.7574916222907</v>
      </c>
      <c r="D82" s="40">
        <f t="shared" si="1"/>
        <v>46718770.367853835</v>
      </c>
      <c r="E82" s="40">
        <f t="shared" si="7"/>
        <v>444762693.90196848</v>
      </c>
      <c r="F82" s="40" t="e">
        <f t="shared" si="8"/>
        <v>#NUM!</v>
      </c>
      <c r="G82" s="40" t="e">
        <f t="shared" si="9"/>
        <v>#NUM!</v>
      </c>
      <c r="H82" s="41" t="e">
        <f t="shared" si="10"/>
        <v>#NUM!</v>
      </c>
      <c r="I82" s="42" t="e">
        <f t="shared" si="14"/>
        <v>#NUM!</v>
      </c>
      <c r="J82" s="42" t="e">
        <f t="shared" si="15"/>
        <v>#NUM!</v>
      </c>
      <c r="K82" s="42" t="e">
        <f t="shared" si="4"/>
        <v>#NUM!</v>
      </c>
      <c r="L82" s="40" t="e">
        <f t="shared" si="11"/>
        <v>#NUM!</v>
      </c>
      <c r="M82" s="42">
        <f t="shared" si="12"/>
        <v>2.1341018880099643E-5</v>
      </c>
      <c r="N82" s="40">
        <f t="shared" si="13"/>
        <v>444762693.90198982</v>
      </c>
    </row>
    <row r="83" spans="1:14" x14ac:dyDescent="0.25">
      <c r="A83" s="39">
        <f t="shared" si="5"/>
        <v>0.16298251082578014</v>
      </c>
      <c r="B83" s="40">
        <f t="shared" si="6"/>
        <v>0.93627653783342457</v>
      </c>
      <c r="C83" s="40">
        <f t="shared" si="16"/>
        <v>2487.3236129814486</v>
      </c>
      <c r="D83" s="40">
        <f t="shared" si="1"/>
        <v>48252142.935338147</v>
      </c>
      <c r="E83" s="40">
        <f t="shared" si="7"/>
        <v>459360400.74441916</v>
      </c>
      <c r="F83" s="40" t="e">
        <f t="shared" si="8"/>
        <v>#NUM!</v>
      </c>
      <c r="G83" s="40" t="e">
        <f t="shared" si="9"/>
        <v>#NUM!</v>
      </c>
      <c r="H83" s="41" t="e">
        <f t="shared" si="10"/>
        <v>#NUM!</v>
      </c>
      <c r="I83" s="42" t="e">
        <f t="shared" si="14"/>
        <v>#NUM!</v>
      </c>
      <c r="J83" s="42" t="e">
        <f t="shared" si="15"/>
        <v>#NUM!</v>
      </c>
      <c r="K83" s="42" t="e">
        <f t="shared" si="4"/>
        <v>#NUM!</v>
      </c>
      <c r="L83" s="40" t="e">
        <f t="shared" si="11"/>
        <v>#NUM!</v>
      </c>
      <c r="M83" s="42">
        <f t="shared" si="12"/>
        <v>1.7672497734610515E-5</v>
      </c>
      <c r="N83" s="40">
        <f t="shared" si="13"/>
        <v>459360400.7444368</v>
      </c>
    </row>
    <row r="84" spans="1:14" x14ac:dyDescent="0.25">
      <c r="A84" s="39">
        <f t="shared" si="5"/>
        <v>0.14831408485145992</v>
      </c>
      <c r="B84" s="40">
        <f t="shared" si="6"/>
        <v>0.94627653783342458</v>
      </c>
      <c r="C84" s="40">
        <f t="shared" si="16"/>
        <v>2513.8897343406056</v>
      </c>
      <c r="D84" s="40">
        <f t="shared" si="1"/>
        <v>49818705.292918235</v>
      </c>
      <c r="E84" s="40">
        <f t="shared" si="7"/>
        <v>474274074.38858157</v>
      </c>
      <c r="F84" s="40" t="e">
        <f t="shared" si="8"/>
        <v>#NUM!</v>
      </c>
      <c r="G84" s="40" t="e">
        <f t="shared" si="9"/>
        <v>#NUM!</v>
      </c>
      <c r="H84" s="41" t="e">
        <f t="shared" si="10"/>
        <v>#NUM!</v>
      </c>
      <c r="I84" s="42" t="e">
        <f t="shared" si="14"/>
        <v>#NUM!</v>
      </c>
      <c r="J84" s="42" t="e">
        <f t="shared" si="15"/>
        <v>#NUM!</v>
      </c>
      <c r="K84" s="42" t="e">
        <f t="shared" si="4"/>
        <v>#NUM!</v>
      </c>
      <c r="L84" s="40" t="e">
        <f t="shared" si="11"/>
        <v>#NUM!</v>
      </c>
      <c r="M84" s="42">
        <f t="shared" si="12"/>
        <v>1.4634595374030966E-5</v>
      </c>
      <c r="N84" s="40">
        <f t="shared" si="13"/>
        <v>474274074.38859624</v>
      </c>
    </row>
    <row r="85" spans="1:14" x14ac:dyDescent="0.25">
      <c r="A85" s="39">
        <f t="shared" si="5"/>
        <v>0.13496581721482853</v>
      </c>
      <c r="B85" s="40">
        <f t="shared" si="6"/>
        <v>0.95627653783342459</v>
      </c>
      <c r="C85" s="40">
        <f t="shared" si="16"/>
        <v>2540.4558556997631</v>
      </c>
      <c r="D85" s="40">
        <f t="shared" si="1"/>
        <v>51418812.804586545</v>
      </c>
      <c r="E85" s="40">
        <f t="shared" si="7"/>
        <v>489507097.89966387</v>
      </c>
      <c r="F85" s="40" t="e">
        <f t="shared" si="8"/>
        <v>#NUM!</v>
      </c>
      <c r="G85" s="40" t="e">
        <f t="shared" si="9"/>
        <v>#NUM!</v>
      </c>
      <c r="H85" s="41" t="e">
        <f t="shared" si="10"/>
        <v>#NUM!</v>
      </c>
      <c r="I85" s="42" t="e">
        <f t="shared" si="14"/>
        <v>#NUM!</v>
      </c>
      <c r="J85" s="42" t="e">
        <f t="shared" si="15"/>
        <v>#NUM!</v>
      </c>
      <c r="K85" s="42" t="e">
        <f t="shared" si="4"/>
        <v>#NUM!</v>
      </c>
      <c r="L85" s="40" t="e">
        <f t="shared" si="11"/>
        <v>#NUM!</v>
      </c>
      <c r="M85" s="42">
        <f t="shared" si="12"/>
        <v>1.2118908429235046E-5</v>
      </c>
      <c r="N85" s="40">
        <f t="shared" si="13"/>
        <v>489507097.89967597</v>
      </c>
    </row>
    <row r="86" spans="1:14" x14ac:dyDescent="0.25">
      <c r="A86" s="39">
        <f t="shared" si="5"/>
        <v>0.12281889366549396</v>
      </c>
      <c r="B86" s="40">
        <f t="shared" si="6"/>
        <v>0.9662765378334246</v>
      </c>
      <c r="C86" s="40">
        <f t="shared" ref="C86:C149" si="17">B86*$I$10/$M$10</f>
        <v>2567.021977058921</v>
      </c>
      <c r="D86" s="40">
        <f t="shared" ref="D86:D149" si="18">$M$6*C86^3+$M$7*C86^2+$M$8*C86+$M$9</f>
        <v>53052820.834335446</v>
      </c>
      <c r="E86" s="40">
        <f t="shared" si="7"/>
        <v>505062854.34287345</v>
      </c>
      <c r="F86" s="40" t="e">
        <f t="shared" si="8"/>
        <v>#NUM!</v>
      </c>
      <c r="G86" s="40" t="e">
        <f t="shared" si="9"/>
        <v>#NUM!</v>
      </c>
      <c r="H86" s="41" t="e">
        <f t="shared" si="10"/>
        <v>#NUM!</v>
      </c>
      <c r="I86" s="42" t="e">
        <f t="shared" si="14"/>
        <v>#NUM!</v>
      </c>
      <c r="J86" s="42" t="e">
        <f t="shared" si="15"/>
        <v>#NUM!</v>
      </c>
      <c r="K86" s="42" t="e">
        <f t="shared" ref="K86:K149" si="19">$I$14*L86</f>
        <v>#NUM!</v>
      </c>
      <c r="L86" s="40" t="e">
        <f t="shared" si="11"/>
        <v>#NUM!</v>
      </c>
      <c r="M86" s="42">
        <f t="shared" si="12"/>
        <v>1.0035668070249543E-5</v>
      </c>
      <c r="N86" s="40">
        <f t="shared" si="13"/>
        <v>505062854.34288347</v>
      </c>
    </row>
    <row r="87" spans="1:14" x14ac:dyDescent="0.25">
      <c r="A87" s="39">
        <f t="shared" ref="A87:A150" si="20">IF(E87&gt;N86,0.91*A86,A86)</f>
        <v>0.11176519323559951</v>
      </c>
      <c r="B87" s="40">
        <f t="shared" ref="B87:B150" si="21">B86+$I$12</f>
        <v>0.97627653783342461</v>
      </c>
      <c r="C87" s="40">
        <f t="shared" si="17"/>
        <v>2593.5880984180781</v>
      </c>
      <c r="D87" s="40">
        <f t="shared" si="18"/>
        <v>54721084.746157244</v>
      </c>
      <c r="E87" s="40">
        <f t="shared" ref="E87:E150" si="22">D87*$C$7</f>
        <v>520944726.78341693</v>
      </c>
      <c r="F87" s="40" t="e">
        <f t="shared" ref="F87:F150" si="23">((6*D87^0.5)/((1+2*D87)*(1-D87)^(3/2)))*(1.99-D87*(1-D87)*(2.15-3.93*D87+2.7*D87^2))</f>
        <v>#NUM!</v>
      </c>
      <c r="G87" s="40" t="e">
        <f t="shared" ref="G87:G150" si="24">A87*$C$8*$C$7^0.5/(F87*10^1.5)</f>
        <v>#NUM!</v>
      </c>
      <c r="H87" s="41" t="e">
        <f t="shared" ref="H87:H150" si="25">(G87-G86)/G86</f>
        <v>#NUM!</v>
      </c>
      <c r="I87" s="42" t="e">
        <f t="shared" si="14"/>
        <v>#NUM!</v>
      </c>
      <c r="J87" s="42" t="e">
        <f t="shared" si="15"/>
        <v>#NUM!</v>
      </c>
      <c r="K87" s="42" t="e">
        <f t="shared" si="19"/>
        <v>#NUM!</v>
      </c>
      <c r="L87" s="40" t="e">
        <f t="shared" ref="L87:L150" si="26">G87/(1-$I$14)</f>
        <v>#NUM!</v>
      </c>
      <c r="M87" s="42">
        <f t="shared" ref="M87:M150" si="27">(6/(3*PI()))*(A87/((1-$I$14)*$C$9))^2*1000</f>
        <v>8.3105367289736454E-6</v>
      </c>
      <c r="N87" s="40">
        <f t="shared" ref="N87:N150" si="28">IF(E87&gt;N86,M87+E87,N86)</f>
        <v>520944726.78342521</v>
      </c>
    </row>
    <row r="88" spans="1:14" x14ac:dyDescent="0.25">
      <c r="A88" s="39">
        <f t="shared" si="20"/>
        <v>0.10170632584439555</v>
      </c>
      <c r="B88" s="40">
        <f t="shared" si="21"/>
        <v>0.98627653783342462</v>
      </c>
      <c r="C88" s="40">
        <f t="shared" si="17"/>
        <v>2620.1542197772355</v>
      </c>
      <c r="D88" s="40">
        <f t="shared" si="18"/>
        <v>56423959.904044397</v>
      </c>
      <c r="E88" s="40">
        <f t="shared" si="22"/>
        <v>537156098.2865026</v>
      </c>
      <c r="F88" s="40" t="e">
        <f t="shared" si="23"/>
        <v>#NUM!</v>
      </c>
      <c r="G88" s="40" t="e">
        <f t="shared" si="24"/>
        <v>#NUM!</v>
      </c>
      <c r="H88" s="41" t="e">
        <f t="shared" si="25"/>
        <v>#NUM!</v>
      </c>
      <c r="I88" s="42" t="e">
        <f t="shared" si="14"/>
        <v>#NUM!</v>
      </c>
      <c r="J88" s="42" t="e">
        <f t="shared" si="15"/>
        <v>#NUM!</v>
      </c>
      <c r="K88" s="42" t="e">
        <f t="shared" si="19"/>
        <v>#NUM!</v>
      </c>
      <c r="L88" s="40" t="e">
        <f t="shared" si="26"/>
        <v>#NUM!</v>
      </c>
      <c r="M88" s="42">
        <f t="shared" si="27"/>
        <v>6.8819554652630749E-6</v>
      </c>
      <c r="N88" s="40">
        <f t="shared" si="28"/>
        <v>537156098.28650951</v>
      </c>
    </row>
    <row r="89" spans="1:14" x14ac:dyDescent="0.25">
      <c r="A89" s="39">
        <f t="shared" si="20"/>
        <v>9.2552756518399962E-2</v>
      </c>
      <c r="B89" s="40">
        <f t="shared" si="21"/>
        <v>0.99627653783342462</v>
      </c>
      <c r="C89" s="40">
        <f t="shared" si="17"/>
        <v>2646.720341136393</v>
      </c>
      <c r="D89" s="40">
        <f t="shared" si="18"/>
        <v>58161801.671989247</v>
      </c>
      <c r="E89" s="40">
        <f t="shared" si="22"/>
        <v>553700351.91733766</v>
      </c>
      <c r="F89" s="40" t="e">
        <f t="shared" si="23"/>
        <v>#NUM!</v>
      </c>
      <c r="G89" s="40" t="e">
        <f t="shared" si="24"/>
        <v>#NUM!</v>
      </c>
      <c r="H89" s="41" t="e">
        <f t="shared" si="25"/>
        <v>#NUM!</v>
      </c>
      <c r="I89" s="42" t="e">
        <f t="shared" si="14"/>
        <v>#NUM!</v>
      </c>
      <c r="J89" s="42" t="e">
        <f t="shared" si="15"/>
        <v>#NUM!</v>
      </c>
      <c r="K89" s="42" t="e">
        <f t="shared" si="19"/>
        <v>#NUM!</v>
      </c>
      <c r="L89" s="40" t="e">
        <f t="shared" si="26"/>
        <v>#NUM!</v>
      </c>
      <c r="M89" s="42">
        <f t="shared" si="27"/>
        <v>5.6989473207843528E-6</v>
      </c>
      <c r="N89" s="40">
        <f t="shared" si="28"/>
        <v>553700351.91734338</v>
      </c>
    </row>
    <row r="90" spans="1:14" x14ac:dyDescent="0.25">
      <c r="A90" s="39">
        <f t="shared" si="20"/>
        <v>8.4223008431743962E-2</v>
      </c>
      <c r="B90" s="40">
        <f t="shared" si="21"/>
        <v>1.0062765378334246</v>
      </c>
      <c r="C90" s="40">
        <f t="shared" si="17"/>
        <v>2673.2864624955505</v>
      </c>
      <c r="D90" s="40">
        <f t="shared" si="18"/>
        <v>59934965.413984187</v>
      </c>
      <c r="E90" s="40">
        <f t="shared" si="22"/>
        <v>570580870.7411294</v>
      </c>
      <c r="F90" s="40" t="e">
        <f t="shared" si="23"/>
        <v>#NUM!</v>
      </c>
      <c r="G90" s="40" t="e">
        <f t="shared" si="24"/>
        <v>#NUM!</v>
      </c>
      <c r="H90" s="41" t="e">
        <f t="shared" si="25"/>
        <v>#NUM!</v>
      </c>
      <c r="I90" s="42" t="e">
        <f t="shared" si="14"/>
        <v>#NUM!</v>
      </c>
      <c r="J90" s="42" t="e">
        <f t="shared" si="15"/>
        <v>#NUM!</v>
      </c>
      <c r="K90" s="42" t="e">
        <f t="shared" si="19"/>
        <v>#NUM!</v>
      </c>
      <c r="L90" s="40" t="e">
        <f t="shared" si="26"/>
        <v>#NUM!</v>
      </c>
      <c r="M90" s="42">
        <f t="shared" si="27"/>
        <v>4.7192982763415228E-6</v>
      </c>
      <c r="N90" s="40">
        <f t="shared" si="28"/>
        <v>570580870.74113417</v>
      </c>
    </row>
    <row r="91" spans="1:14" x14ac:dyDescent="0.25">
      <c r="A91" s="39">
        <f t="shared" si="20"/>
        <v>7.6642937672887004E-2</v>
      </c>
      <c r="B91" s="40">
        <f t="shared" si="21"/>
        <v>1.0162765378334246</v>
      </c>
      <c r="C91" s="40">
        <f t="shared" si="17"/>
        <v>2699.8525838547075</v>
      </c>
      <c r="D91" s="40">
        <f t="shared" si="18"/>
        <v>61743806.49402155</v>
      </c>
      <c r="E91" s="40">
        <f t="shared" si="22"/>
        <v>587801037.82308507</v>
      </c>
      <c r="F91" s="40" t="e">
        <f t="shared" si="23"/>
        <v>#NUM!</v>
      </c>
      <c r="G91" s="40" t="e">
        <f t="shared" si="24"/>
        <v>#NUM!</v>
      </c>
      <c r="H91" s="41" t="e">
        <f t="shared" si="25"/>
        <v>#NUM!</v>
      </c>
      <c r="I91" s="42" t="e">
        <f t="shared" si="14"/>
        <v>#NUM!</v>
      </c>
      <c r="J91" s="42" t="e">
        <f t="shared" si="15"/>
        <v>#NUM!</v>
      </c>
      <c r="K91" s="42" t="e">
        <f t="shared" si="19"/>
        <v>#NUM!</v>
      </c>
      <c r="L91" s="40" t="e">
        <f t="shared" si="26"/>
        <v>#NUM!</v>
      </c>
      <c r="M91" s="42">
        <f t="shared" si="27"/>
        <v>3.9080509026384146E-6</v>
      </c>
      <c r="N91" s="40">
        <f t="shared" si="28"/>
        <v>587801037.823089</v>
      </c>
    </row>
    <row r="92" spans="1:14" x14ac:dyDescent="0.25">
      <c r="A92" s="39">
        <f t="shared" si="20"/>
        <v>6.974507328232718E-2</v>
      </c>
      <c r="B92" s="40">
        <f t="shared" si="21"/>
        <v>1.0262765378334247</v>
      </c>
      <c r="C92" s="40">
        <f t="shared" si="17"/>
        <v>2726.4187052138655</v>
      </c>
      <c r="D92" s="40">
        <f t="shared" si="18"/>
        <v>63588680.276093803</v>
      </c>
      <c r="E92" s="40">
        <f t="shared" si="22"/>
        <v>605364236.22841299</v>
      </c>
      <c r="F92" s="40" t="e">
        <f t="shared" si="23"/>
        <v>#NUM!</v>
      </c>
      <c r="G92" s="40" t="e">
        <f t="shared" si="24"/>
        <v>#NUM!</v>
      </c>
      <c r="H92" s="41" t="e">
        <f t="shared" si="25"/>
        <v>#NUM!</v>
      </c>
      <c r="I92" s="42" t="e">
        <f t="shared" si="14"/>
        <v>#NUM!</v>
      </c>
      <c r="J92" s="42" t="e">
        <f t="shared" si="15"/>
        <v>#NUM!</v>
      </c>
      <c r="K92" s="42" t="e">
        <f t="shared" si="19"/>
        <v>#NUM!</v>
      </c>
      <c r="L92" s="40" t="e">
        <f t="shared" si="26"/>
        <v>#NUM!</v>
      </c>
      <c r="M92" s="42">
        <f t="shared" si="27"/>
        <v>3.236256952474872E-6</v>
      </c>
      <c r="N92" s="40">
        <f t="shared" si="28"/>
        <v>605364236.2284162</v>
      </c>
    </row>
    <row r="93" spans="1:14" x14ac:dyDescent="0.25">
      <c r="A93" s="39">
        <f t="shared" si="20"/>
        <v>6.3468016686917733E-2</v>
      </c>
      <c r="B93" s="40">
        <f t="shared" si="21"/>
        <v>1.0362765378334247</v>
      </c>
      <c r="C93" s="40">
        <f t="shared" si="17"/>
        <v>2752.9848265730225</v>
      </c>
      <c r="D93" s="40">
        <f t="shared" si="18"/>
        <v>65469942.124193192</v>
      </c>
      <c r="E93" s="40">
        <f t="shared" si="22"/>
        <v>623273849.0223192</v>
      </c>
      <c r="F93" s="40" t="e">
        <f t="shared" si="23"/>
        <v>#NUM!</v>
      </c>
      <c r="G93" s="40" t="e">
        <f t="shared" si="24"/>
        <v>#NUM!</v>
      </c>
      <c r="H93" s="41" t="e">
        <f t="shared" si="25"/>
        <v>#NUM!</v>
      </c>
      <c r="I93" s="42" t="e">
        <f t="shared" si="14"/>
        <v>#NUM!</v>
      </c>
      <c r="J93" s="42" t="e">
        <f t="shared" si="15"/>
        <v>#NUM!</v>
      </c>
      <c r="K93" s="42" t="e">
        <f t="shared" si="19"/>
        <v>#NUM!</v>
      </c>
      <c r="L93" s="40" t="e">
        <f t="shared" si="26"/>
        <v>#NUM!</v>
      </c>
      <c r="M93" s="42">
        <f t="shared" si="27"/>
        <v>2.6799443823444415E-6</v>
      </c>
      <c r="N93" s="40">
        <f t="shared" si="28"/>
        <v>623273849.02232182</v>
      </c>
    </row>
    <row r="94" spans="1:14" x14ac:dyDescent="0.25">
      <c r="A94" s="39">
        <f t="shared" si="20"/>
        <v>5.7755895185095142E-2</v>
      </c>
      <c r="B94" s="40">
        <f t="shared" si="21"/>
        <v>1.0462765378334247</v>
      </c>
      <c r="C94" s="40">
        <f t="shared" si="17"/>
        <v>2779.55094793218</v>
      </c>
      <c r="D94" s="40">
        <f t="shared" si="18"/>
        <v>67387947.402312219</v>
      </c>
      <c r="E94" s="40">
        <f t="shared" si="22"/>
        <v>641533259.27001226</v>
      </c>
      <c r="F94" s="40" t="e">
        <f t="shared" si="23"/>
        <v>#NUM!</v>
      </c>
      <c r="G94" s="40" t="e">
        <f t="shared" si="24"/>
        <v>#NUM!</v>
      </c>
      <c r="H94" s="41" t="e">
        <f t="shared" si="25"/>
        <v>#NUM!</v>
      </c>
      <c r="I94" s="42" t="e">
        <f t="shared" si="14"/>
        <v>#NUM!</v>
      </c>
      <c r="J94" s="42" t="e">
        <f t="shared" si="15"/>
        <v>#NUM!</v>
      </c>
      <c r="K94" s="42" t="e">
        <f t="shared" si="19"/>
        <v>#NUM!</v>
      </c>
      <c r="L94" s="40" t="e">
        <f t="shared" si="26"/>
        <v>#NUM!</v>
      </c>
      <c r="M94" s="42">
        <f t="shared" si="27"/>
        <v>2.2192619430194324E-6</v>
      </c>
      <c r="N94" s="40">
        <f t="shared" si="28"/>
        <v>641533259.27001452</v>
      </c>
    </row>
    <row r="95" spans="1:14" x14ac:dyDescent="0.25">
      <c r="A95" s="39">
        <f t="shared" si="20"/>
        <v>5.2557864618436582E-2</v>
      </c>
      <c r="B95" s="40">
        <f t="shared" si="21"/>
        <v>1.0562765378334247</v>
      </c>
      <c r="C95" s="40">
        <f t="shared" si="17"/>
        <v>2806.1170692913379</v>
      </c>
      <c r="D95" s="40">
        <f t="shared" si="18"/>
        <v>69343051.474443197</v>
      </c>
      <c r="E95" s="40">
        <f t="shared" si="22"/>
        <v>660145850.03669918</v>
      </c>
      <c r="F95" s="40" t="e">
        <f t="shared" si="23"/>
        <v>#NUM!</v>
      </c>
      <c r="G95" s="40" t="e">
        <f t="shared" si="24"/>
        <v>#NUM!</v>
      </c>
      <c r="H95" s="41" t="e">
        <f t="shared" si="25"/>
        <v>#NUM!</v>
      </c>
      <c r="I95" s="42" t="e">
        <f t="shared" ref="I95:I158" si="29">(L95+K95)/2</f>
        <v>#NUM!</v>
      </c>
      <c r="J95" s="42" t="e">
        <f t="shared" ref="J95:J158" si="30">(L95-K95)/2</f>
        <v>#NUM!</v>
      </c>
      <c r="K95" s="42" t="e">
        <f t="shared" si="19"/>
        <v>#NUM!</v>
      </c>
      <c r="L95" s="40" t="e">
        <f t="shared" si="26"/>
        <v>#NUM!</v>
      </c>
      <c r="M95" s="42">
        <f t="shared" si="27"/>
        <v>1.8377708150143923E-6</v>
      </c>
      <c r="N95" s="40">
        <f t="shared" si="28"/>
        <v>660145850.03670096</v>
      </c>
    </row>
    <row r="96" spans="1:14" x14ac:dyDescent="0.25">
      <c r="A96" s="39">
        <f t="shared" si="20"/>
        <v>4.7827656802777292E-2</v>
      </c>
      <c r="B96" s="40">
        <f t="shared" si="21"/>
        <v>1.0662765378334247</v>
      </c>
      <c r="C96" s="40">
        <f t="shared" si="17"/>
        <v>2832.6831906504949</v>
      </c>
      <c r="D96" s="40">
        <f t="shared" si="18"/>
        <v>71335609.704578489</v>
      </c>
      <c r="E96" s="40">
        <f t="shared" si="22"/>
        <v>679115004.38758719</v>
      </c>
      <c r="F96" s="40" t="e">
        <f t="shared" si="23"/>
        <v>#NUM!</v>
      </c>
      <c r="G96" s="40" t="e">
        <f t="shared" si="24"/>
        <v>#NUM!</v>
      </c>
      <c r="H96" s="41" t="e">
        <f t="shared" si="25"/>
        <v>#NUM!</v>
      </c>
      <c r="I96" s="42" t="e">
        <f t="shared" si="29"/>
        <v>#NUM!</v>
      </c>
      <c r="J96" s="42" t="e">
        <f t="shared" si="30"/>
        <v>#NUM!</v>
      </c>
      <c r="K96" s="42" t="e">
        <f t="shared" si="19"/>
        <v>#NUM!</v>
      </c>
      <c r="L96" s="40" t="e">
        <f t="shared" si="26"/>
        <v>#NUM!</v>
      </c>
      <c r="M96" s="42">
        <f t="shared" si="27"/>
        <v>1.5218580119134183E-6</v>
      </c>
      <c r="N96" s="40">
        <f t="shared" si="28"/>
        <v>679115004.38758874</v>
      </c>
    </row>
    <row r="97" spans="1:14" x14ac:dyDescent="0.25">
      <c r="A97" s="39">
        <f t="shared" si="20"/>
        <v>4.3523167690527338E-2</v>
      </c>
      <c r="B97" s="40">
        <f t="shared" si="21"/>
        <v>1.0762765378334247</v>
      </c>
      <c r="C97" s="40">
        <f t="shared" si="17"/>
        <v>2859.2493120096524</v>
      </c>
      <c r="D97" s="40">
        <f t="shared" si="18"/>
        <v>73365977.456710503</v>
      </c>
      <c r="E97" s="40">
        <f t="shared" si="22"/>
        <v>698444105.3878839</v>
      </c>
      <c r="F97" s="40" t="e">
        <f t="shared" si="23"/>
        <v>#NUM!</v>
      </c>
      <c r="G97" s="40" t="e">
        <f t="shared" si="24"/>
        <v>#NUM!</v>
      </c>
      <c r="H97" s="41" t="e">
        <f t="shared" si="25"/>
        <v>#NUM!</v>
      </c>
      <c r="I97" s="42" t="e">
        <f t="shared" si="29"/>
        <v>#NUM!</v>
      </c>
      <c r="J97" s="42" t="e">
        <f t="shared" si="30"/>
        <v>#NUM!</v>
      </c>
      <c r="K97" s="42" t="e">
        <f t="shared" si="19"/>
        <v>#NUM!</v>
      </c>
      <c r="L97" s="40" t="e">
        <f t="shared" si="26"/>
        <v>#NUM!</v>
      </c>
      <c r="M97" s="42">
        <f t="shared" si="27"/>
        <v>1.2602506196655021E-6</v>
      </c>
      <c r="N97" s="40">
        <f t="shared" si="28"/>
        <v>698444105.38788521</v>
      </c>
    </row>
    <row r="98" spans="1:14" x14ac:dyDescent="0.25">
      <c r="A98" s="39">
        <f t="shared" si="20"/>
        <v>3.9606082598379881E-2</v>
      </c>
      <c r="B98" s="40">
        <f t="shared" si="21"/>
        <v>1.0862765378334247</v>
      </c>
      <c r="C98" s="40">
        <f t="shared" si="17"/>
        <v>2885.8154333688099</v>
      </c>
      <c r="D98" s="40">
        <f t="shared" si="18"/>
        <v>75434510.094831631</v>
      </c>
      <c r="E98" s="40">
        <f t="shared" si="22"/>
        <v>718136536.10279703</v>
      </c>
      <c r="F98" s="40" t="e">
        <f t="shared" si="23"/>
        <v>#NUM!</v>
      </c>
      <c r="G98" s="40" t="e">
        <f t="shared" si="24"/>
        <v>#NUM!</v>
      </c>
      <c r="H98" s="41" t="e">
        <f t="shared" si="25"/>
        <v>#NUM!</v>
      </c>
      <c r="I98" s="42" t="e">
        <f t="shared" si="29"/>
        <v>#NUM!</v>
      </c>
      <c r="J98" s="42" t="e">
        <f t="shared" si="30"/>
        <v>#NUM!</v>
      </c>
      <c r="K98" s="42" t="e">
        <f t="shared" si="19"/>
        <v>#NUM!</v>
      </c>
      <c r="L98" s="40" t="e">
        <f t="shared" si="26"/>
        <v>#NUM!</v>
      </c>
      <c r="M98" s="42">
        <f t="shared" si="27"/>
        <v>1.0436135381450023E-6</v>
      </c>
      <c r="N98" s="40">
        <f t="shared" si="28"/>
        <v>718136536.1027981</v>
      </c>
    </row>
    <row r="99" spans="1:14" x14ac:dyDescent="0.25">
      <c r="A99" s="39">
        <f t="shared" si="20"/>
        <v>3.6041535164525691E-2</v>
      </c>
      <c r="B99" s="40">
        <f t="shared" si="21"/>
        <v>1.0962765378334247</v>
      </c>
      <c r="C99" s="40">
        <f t="shared" si="17"/>
        <v>2912.3815547279673</v>
      </c>
      <c r="D99" s="40">
        <f t="shared" si="18"/>
        <v>77541562.982934192</v>
      </c>
      <c r="E99" s="40">
        <f t="shared" si="22"/>
        <v>738195679.59753346</v>
      </c>
      <c r="F99" s="40" t="e">
        <f t="shared" si="23"/>
        <v>#NUM!</v>
      </c>
      <c r="G99" s="40" t="e">
        <f t="shared" si="24"/>
        <v>#NUM!</v>
      </c>
      <c r="H99" s="41" t="e">
        <f t="shared" si="25"/>
        <v>#NUM!</v>
      </c>
      <c r="I99" s="42" t="e">
        <f t="shared" si="29"/>
        <v>#NUM!</v>
      </c>
      <c r="J99" s="42" t="e">
        <f t="shared" si="30"/>
        <v>#NUM!</v>
      </c>
      <c r="K99" s="42" t="e">
        <f t="shared" si="19"/>
        <v>#NUM!</v>
      </c>
      <c r="L99" s="40" t="e">
        <f t="shared" si="26"/>
        <v>#NUM!</v>
      </c>
      <c r="M99" s="42">
        <f t="shared" si="27"/>
        <v>8.6421637093787639E-7</v>
      </c>
      <c r="N99" s="40">
        <f t="shared" si="28"/>
        <v>738195679.5975343</v>
      </c>
    </row>
    <row r="100" spans="1:14" x14ac:dyDescent="0.25">
      <c r="A100" s="39">
        <f t="shared" si="20"/>
        <v>3.2797796999718382E-2</v>
      </c>
      <c r="B100" s="40">
        <f t="shared" si="21"/>
        <v>1.1062765378334247</v>
      </c>
      <c r="C100" s="40">
        <f t="shared" si="17"/>
        <v>2938.9476760871244</v>
      </c>
      <c r="D100" s="40">
        <f t="shared" si="18"/>
        <v>79687491.485010579</v>
      </c>
      <c r="E100" s="40">
        <f t="shared" si="22"/>
        <v>758624918.93730068</v>
      </c>
      <c r="F100" s="40" t="e">
        <f t="shared" si="23"/>
        <v>#NUM!</v>
      </c>
      <c r="G100" s="40" t="e">
        <f t="shared" si="24"/>
        <v>#NUM!</v>
      </c>
      <c r="H100" s="41" t="e">
        <f t="shared" si="25"/>
        <v>#NUM!</v>
      </c>
      <c r="I100" s="42" t="e">
        <f t="shared" si="29"/>
        <v>#NUM!</v>
      </c>
      <c r="J100" s="42" t="e">
        <f t="shared" si="30"/>
        <v>#NUM!</v>
      </c>
      <c r="K100" s="42" t="e">
        <f t="shared" si="19"/>
        <v>#NUM!</v>
      </c>
      <c r="L100" s="40" t="e">
        <f t="shared" si="26"/>
        <v>#NUM!</v>
      </c>
      <c r="M100" s="42">
        <f t="shared" si="27"/>
        <v>7.1565757677365547E-7</v>
      </c>
      <c r="N100" s="40">
        <f t="shared" si="28"/>
        <v>758624918.9373014</v>
      </c>
    </row>
    <row r="101" spans="1:14" x14ac:dyDescent="0.25">
      <c r="A101" s="39">
        <f t="shared" si="20"/>
        <v>2.9845995269743728E-2</v>
      </c>
      <c r="B101" s="40">
        <f t="shared" si="21"/>
        <v>1.1162765378334247</v>
      </c>
      <c r="C101" s="40">
        <f t="shared" si="17"/>
        <v>2965.5137974462823</v>
      </c>
      <c r="D101" s="40">
        <f t="shared" si="18"/>
        <v>81872650.965053245</v>
      </c>
      <c r="E101" s="40">
        <f t="shared" si="22"/>
        <v>779427637.18730688</v>
      </c>
      <c r="F101" s="40" t="e">
        <f t="shared" si="23"/>
        <v>#NUM!</v>
      </c>
      <c r="G101" s="40" t="e">
        <f t="shared" si="24"/>
        <v>#NUM!</v>
      </c>
      <c r="H101" s="41" t="e">
        <f t="shared" si="25"/>
        <v>#NUM!</v>
      </c>
      <c r="I101" s="42" t="e">
        <f t="shared" si="29"/>
        <v>#NUM!</v>
      </c>
      <c r="J101" s="42" t="e">
        <f t="shared" si="30"/>
        <v>#NUM!</v>
      </c>
      <c r="K101" s="42" t="e">
        <f t="shared" si="19"/>
        <v>#NUM!</v>
      </c>
      <c r="L101" s="40" t="e">
        <f t="shared" si="26"/>
        <v>#NUM!</v>
      </c>
      <c r="M101" s="42">
        <f t="shared" si="27"/>
        <v>5.926360393262642E-7</v>
      </c>
      <c r="N101" s="40">
        <f t="shared" si="28"/>
        <v>779427637.18730748</v>
      </c>
    </row>
    <row r="102" spans="1:14" x14ac:dyDescent="0.25">
      <c r="A102" s="39">
        <f t="shared" si="20"/>
        <v>2.7159855695466792E-2</v>
      </c>
      <c r="B102" s="40">
        <f t="shared" si="21"/>
        <v>1.1262765378334247</v>
      </c>
      <c r="C102" s="40">
        <f t="shared" si="17"/>
        <v>2992.0799188054393</v>
      </c>
      <c r="D102" s="40">
        <f t="shared" si="18"/>
        <v>84097396.787054434</v>
      </c>
      <c r="E102" s="40">
        <f t="shared" si="22"/>
        <v>800607217.41275823</v>
      </c>
      <c r="F102" s="40" t="e">
        <f t="shared" si="23"/>
        <v>#NUM!</v>
      </c>
      <c r="G102" s="40" t="e">
        <f t="shared" si="24"/>
        <v>#NUM!</v>
      </c>
      <c r="H102" s="41" t="e">
        <f t="shared" si="25"/>
        <v>#NUM!</v>
      </c>
      <c r="I102" s="42" t="e">
        <f t="shared" si="29"/>
        <v>#NUM!</v>
      </c>
      <c r="J102" s="42" t="e">
        <f t="shared" si="30"/>
        <v>#NUM!</v>
      </c>
      <c r="K102" s="42" t="e">
        <f t="shared" si="19"/>
        <v>#NUM!</v>
      </c>
      <c r="L102" s="40" t="e">
        <f t="shared" si="26"/>
        <v>#NUM!</v>
      </c>
      <c r="M102" s="42">
        <f t="shared" si="27"/>
        <v>4.9076190416607934E-7</v>
      </c>
      <c r="N102" s="40">
        <f t="shared" si="28"/>
        <v>800607217.41275871</v>
      </c>
    </row>
    <row r="103" spans="1:14" x14ac:dyDescent="0.25">
      <c r="A103" s="39">
        <f t="shared" si="20"/>
        <v>2.4715468682874782E-2</v>
      </c>
      <c r="B103" s="40">
        <f t="shared" si="21"/>
        <v>1.1362765378334247</v>
      </c>
      <c r="C103" s="40">
        <f t="shared" si="17"/>
        <v>3018.6460401645968</v>
      </c>
      <c r="D103" s="40">
        <f t="shared" si="18"/>
        <v>86362084.315006644</v>
      </c>
      <c r="E103" s="40">
        <f t="shared" si="22"/>
        <v>822167042.67886317</v>
      </c>
      <c r="F103" s="40" t="e">
        <f t="shared" si="23"/>
        <v>#NUM!</v>
      </c>
      <c r="G103" s="40" t="e">
        <f t="shared" si="24"/>
        <v>#NUM!</v>
      </c>
      <c r="H103" s="41" t="e">
        <f t="shared" si="25"/>
        <v>#NUM!</v>
      </c>
      <c r="I103" s="42" t="e">
        <f t="shared" si="29"/>
        <v>#NUM!</v>
      </c>
      <c r="J103" s="42" t="e">
        <f t="shared" si="30"/>
        <v>#NUM!</v>
      </c>
      <c r="K103" s="42" t="e">
        <f t="shared" si="19"/>
        <v>#NUM!</v>
      </c>
      <c r="L103" s="40" t="e">
        <f t="shared" si="26"/>
        <v>#NUM!</v>
      </c>
      <c r="M103" s="42">
        <f t="shared" si="27"/>
        <v>4.0639993283993037E-7</v>
      </c>
      <c r="N103" s="40">
        <f t="shared" si="28"/>
        <v>822167042.67886353</v>
      </c>
    </row>
    <row r="104" spans="1:14" x14ac:dyDescent="0.25">
      <c r="A104" s="39">
        <f t="shared" si="20"/>
        <v>2.2491076501416053E-2</v>
      </c>
      <c r="B104" s="40">
        <f t="shared" si="21"/>
        <v>1.1462765378334248</v>
      </c>
      <c r="C104" s="40">
        <f t="shared" si="17"/>
        <v>3045.2121615237547</v>
      </c>
      <c r="D104" s="40">
        <f t="shared" si="18"/>
        <v>88667068.912902251</v>
      </c>
      <c r="E104" s="40">
        <f t="shared" si="22"/>
        <v>844110496.05082941</v>
      </c>
      <c r="F104" s="40" t="e">
        <f t="shared" si="23"/>
        <v>#NUM!</v>
      </c>
      <c r="G104" s="40" t="e">
        <f t="shared" si="24"/>
        <v>#NUM!</v>
      </c>
      <c r="H104" s="41" t="e">
        <f t="shared" si="25"/>
        <v>#NUM!</v>
      </c>
      <c r="I104" s="42" t="e">
        <f t="shared" si="29"/>
        <v>#NUM!</v>
      </c>
      <c r="J104" s="42" t="e">
        <f t="shared" si="30"/>
        <v>#NUM!</v>
      </c>
      <c r="K104" s="42" t="e">
        <f t="shared" si="19"/>
        <v>#NUM!</v>
      </c>
      <c r="L104" s="40" t="e">
        <f t="shared" si="26"/>
        <v>#NUM!</v>
      </c>
      <c r="M104" s="42">
        <f t="shared" si="27"/>
        <v>3.3653978438474638E-7</v>
      </c>
      <c r="N104" s="40">
        <f t="shared" si="28"/>
        <v>844110496.05082977</v>
      </c>
    </row>
    <row r="105" spans="1:14" x14ac:dyDescent="0.25">
      <c r="A105" s="39">
        <f t="shared" si="20"/>
        <v>2.0466879616288611E-2</v>
      </c>
      <c r="B105" s="40">
        <f t="shared" si="21"/>
        <v>1.1562765378334248</v>
      </c>
      <c r="C105" s="40">
        <f t="shared" si="17"/>
        <v>3071.7782828829118</v>
      </c>
      <c r="D105" s="40">
        <f t="shared" si="18"/>
        <v>91012705.944733456</v>
      </c>
      <c r="E105" s="40">
        <f t="shared" si="22"/>
        <v>866440960.59386241</v>
      </c>
      <c r="F105" s="40" t="e">
        <f t="shared" si="23"/>
        <v>#NUM!</v>
      </c>
      <c r="G105" s="40" t="e">
        <f t="shared" si="24"/>
        <v>#NUM!</v>
      </c>
      <c r="H105" s="41" t="e">
        <f t="shared" si="25"/>
        <v>#NUM!</v>
      </c>
      <c r="I105" s="42" t="e">
        <f t="shared" si="29"/>
        <v>#NUM!</v>
      </c>
      <c r="J105" s="42" t="e">
        <f t="shared" si="30"/>
        <v>#NUM!</v>
      </c>
      <c r="K105" s="42" t="e">
        <f t="shared" si="19"/>
        <v>#NUM!</v>
      </c>
      <c r="L105" s="40" t="e">
        <f t="shared" si="26"/>
        <v>#NUM!</v>
      </c>
      <c r="M105" s="42">
        <f t="shared" si="27"/>
        <v>2.7868859544900857E-7</v>
      </c>
      <c r="N105" s="40">
        <f t="shared" si="28"/>
        <v>866440960.59386265</v>
      </c>
    </row>
    <row r="106" spans="1:14" x14ac:dyDescent="0.25">
      <c r="A106" s="39">
        <f t="shared" si="20"/>
        <v>1.8624860450822636E-2</v>
      </c>
      <c r="B106" s="40">
        <f t="shared" si="21"/>
        <v>1.1662765378334248</v>
      </c>
      <c r="C106" s="40">
        <f t="shared" si="17"/>
        <v>3098.3444042420692</v>
      </c>
      <c r="D106" s="40">
        <f t="shared" si="18"/>
        <v>93399350.77449283</v>
      </c>
      <c r="E106" s="40">
        <f t="shared" si="22"/>
        <v>889161819.37317169</v>
      </c>
      <c r="F106" s="40" t="e">
        <f t="shared" si="23"/>
        <v>#NUM!</v>
      </c>
      <c r="G106" s="40" t="e">
        <f t="shared" si="24"/>
        <v>#NUM!</v>
      </c>
      <c r="H106" s="41" t="e">
        <f t="shared" si="25"/>
        <v>#NUM!</v>
      </c>
      <c r="I106" s="42" t="e">
        <f t="shared" si="29"/>
        <v>#NUM!</v>
      </c>
      <c r="J106" s="42" t="e">
        <f t="shared" si="30"/>
        <v>#NUM!</v>
      </c>
      <c r="K106" s="42" t="e">
        <f t="shared" si="19"/>
        <v>#NUM!</v>
      </c>
      <c r="L106" s="40" t="e">
        <f t="shared" si="26"/>
        <v>#NUM!</v>
      </c>
      <c r="M106" s="42">
        <f t="shared" si="27"/>
        <v>2.3078202589132398E-7</v>
      </c>
      <c r="N106" s="40">
        <f t="shared" si="28"/>
        <v>889161819.37317193</v>
      </c>
    </row>
    <row r="107" spans="1:14" x14ac:dyDescent="0.25">
      <c r="A107" s="39">
        <f t="shared" si="20"/>
        <v>1.69486230102486E-2</v>
      </c>
      <c r="B107" s="40">
        <f t="shared" si="21"/>
        <v>1.1762765378334248</v>
      </c>
      <c r="C107" s="40">
        <f t="shared" si="17"/>
        <v>3124.9105256012267</v>
      </c>
      <c r="D107" s="40">
        <f t="shared" si="18"/>
        <v>95827358.766172677</v>
      </c>
      <c r="E107" s="40">
        <f t="shared" si="22"/>
        <v>912276455.45396388</v>
      </c>
      <c r="F107" s="40" t="e">
        <f t="shared" si="23"/>
        <v>#NUM!</v>
      </c>
      <c r="G107" s="40" t="e">
        <f t="shared" si="24"/>
        <v>#NUM!</v>
      </c>
      <c r="H107" s="41" t="e">
        <f t="shared" si="25"/>
        <v>#NUM!</v>
      </c>
      <c r="I107" s="42" t="e">
        <f t="shared" si="29"/>
        <v>#NUM!</v>
      </c>
      <c r="J107" s="42" t="e">
        <f t="shared" si="30"/>
        <v>#NUM!</v>
      </c>
      <c r="K107" s="42" t="e">
        <f t="shared" si="19"/>
        <v>#NUM!</v>
      </c>
      <c r="L107" s="40" t="e">
        <f t="shared" si="26"/>
        <v>#NUM!</v>
      </c>
      <c r="M107" s="42">
        <f t="shared" si="27"/>
        <v>1.9111059564060542E-7</v>
      </c>
      <c r="N107" s="40">
        <f t="shared" si="28"/>
        <v>912276455.45396411</v>
      </c>
    </row>
    <row r="108" spans="1:14" x14ac:dyDescent="0.25">
      <c r="A108" s="39">
        <f t="shared" si="20"/>
        <v>1.5423246939326226E-2</v>
      </c>
      <c r="B108" s="40">
        <f t="shared" si="21"/>
        <v>1.1862765378334248</v>
      </c>
      <c r="C108" s="40">
        <f t="shared" si="17"/>
        <v>3151.4766469603842</v>
      </c>
      <c r="D108" s="40">
        <f t="shared" si="18"/>
        <v>98297085.283765391</v>
      </c>
      <c r="E108" s="40">
        <f t="shared" si="22"/>
        <v>935788251.90144646</v>
      </c>
      <c r="F108" s="40" t="e">
        <f t="shared" si="23"/>
        <v>#NUM!</v>
      </c>
      <c r="G108" s="40" t="e">
        <f t="shared" si="24"/>
        <v>#NUM!</v>
      </c>
      <c r="H108" s="41" t="e">
        <f t="shared" si="25"/>
        <v>#NUM!</v>
      </c>
      <c r="I108" s="42" t="e">
        <f t="shared" si="29"/>
        <v>#NUM!</v>
      </c>
      <c r="J108" s="42" t="e">
        <f t="shared" si="30"/>
        <v>#NUM!</v>
      </c>
      <c r="K108" s="42" t="e">
        <f t="shared" si="19"/>
        <v>#NUM!</v>
      </c>
      <c r="L108" s="40" t="e">
        <f t="shared" si="26"/>
        <v>#NUM!</v>
      </c>
      <c r="M108" s="42">
        <f t="shared" si="27"/>
        <v>1.5825868424998534E-7</v>
      </c>
      <c r="N108" s="40">
        <f t="shared" si="28"/>
        <v>935788251.90144658</v>
      </c>
    </row>
    <row r="109" spans="1:14" x14ac:dyDescent="0.25">
      <c r="A109" s="39">
        <f t="shared" si="20"/>
        <v>1.4035154714786866E-2</v>
      </c>
      <c r="B109" s="40">
        <f t="shared" si="21"/>
        <v>1.1962765378334248</v>
      </c>
      <c r="C109" s="40">
        <f t="shared" si="17"/>
        <v>3178.0427683195412</v>
      </c>
      <c r="D109" s="40">
        <f t="shared" si="18"/>
        <v>100808885.69126327</v>
      </c>
      <c r="E109" s="40">
        <f t="shared" si="22"/>
        <v>959700591.78082633</v>
      </c>
      <c r="F109" s="40" t="e">
        <f t="shared" si="23"/>
        <v>#NUM!</v>
      </c>
      <c r="G109" s="40" t="e">
        <f t="shared" si="24"/>
        <v>#NUM!</v>
      </c>
      <c r="H109" s="41" t="e">
        <f t="shared" si="25"/>
        <v>#NUM!</v>
      </c>
      <c r="I109" s="42" t="e">
        <f t="shared" si="29"/>
        <v>#NUM!</v>
      </c>
      <c r="J109" s="42" t="e">
        <f t="shared" si="30"/>
        <v>#NUM!</v>
      </c>
      <c r="K109" s="42" t="e">
        <f t="shared" si="19"/>
        <v>#NUM!</v>
      </c>
      <c r="L109" s="40" t="e">
        <f t="shared" si="26"/>
        <v>#NUM!</v>
      </c>
      <c r="M109" s="42">
        <f t="shared" si="27"/>
        <v>1.3105401642741286E-7</v>
      </c>
      <c r="N109" s="40">
        <f t="shared" si="28"/>
        <v>959700591.78082645</v>
      </c>
    </row>
    <row r="110" spans="1:14" x14ac:dyDescent="0.25">
      <c r="A110" s="39">
        <f t="shared" si="20"/>
        <v>1.2771990790456048E-2</v>
      </c>
      <c r="B110" s="40">
        <f t="shared" si="21"/>
        <v>1.2062765378334248</v>
      </c>
      <c r="C110" s="40">
        <f t="shared" si="17"/>
        <v>3204.6088896786987</v>
      </c>
      <c r="D110" s="40">
        <f t="shared" si="18"/>
        <v>103363115.35265879</v>
      </c>
      <c r="E110" s="40">
        <f t="shared" si="22"/>
        <v>984016858.15731168</v>
      </c>
      <c r="F110" s="40" t="e">
        <f t="shared" si="23"/>
        <v>#NUM!</v>
      </c>
      <c r="G110" s="40" t="e">
        <f t="shared" si="24"/>
        <v>#NUM!</v>
      </c>
      <c r="H110" s="41" t="e">
        <f t="shared" si="25"/>
        <v>#NUM!</v>
      </c>
      <c r="I110" s="42" t="e">
        <f t="shared" si="29"/>
        <v>#NUM!</v>
      </c>
      <c r="J110" s="42" t="e">
        <f t="shared" si="30"/>
        <v>#NUM!</v>
      </c>
      <c r="K110" s="42" t="e">
        <f t="shared" si="19"/>
        <v>#NUM!</v>
      </c>
      <c r="L110" s="40" t="e">
        <f t="shared" si="26"/>
        <v>#NUM!</v>
      </c>
      <c r="M110" s="42">
        <f t="shared" si="27"/>
        <v>1.0852583100354058E-7</v>
      </c>
      <c r="N110" s="40">
        <f t="shared" si="28"/>
        <v>984016858.1573118</v>
      </c>
    </row>
    <row r="111" spans="1:14" x14ac:dyDescent="0.25">
      <c r="A111" s="39">
        <f t="shared" si="20"/>
        <v>1.1622511619315004E-2</v>
      </c>
      <c r="B111" s="40">
        <f t="shared" si="21"/>
        <v>1.2162765378334248</v>
      </c>
      <c r="C111" s="40">
        <f t="shared" si="17"/>
        <v>3231.1750110378566</v>
      </c>
      <c r="D111" s="40">
        <f t="shared" si="18"/>
        <v>105960129.63194439</v>
      </c>
      <c r="E111" s="40">
        <f t="shared" si="22"/>
        <v>1008740434.0961106</v>
      </c>
      <c r="F111" s="40" t="e">
        <f t="shared" si="23"/>
        <v>#NUM!</v>
      </c>
      <c r="G111" s="40" t="e">
        <f t="shared" si="24"/>
        <v>#NUM!</v>
      </c>
      <c r="H111" s="41" t="e">
        <f t="shared" si="25"/>
        <v>#NUM!</v>
      </c>
      <c r="I111" s="42" t="e">
        <f t="shared" si="29"/>
        <v>#NUM!</v>
      </c>
      <c r="J111" s="42" t="e">
        <f t="shared" si="30"/>
        <v>#NUM!</v>
      </c>
      <c r="K111" s="42" t="e">
        <f t="shared" si="19"/>
        <v>#NUM!</v>
      </c>
      <c r="L111" s="40" t="e">
        <f t="shared" si="26"/>
        <v>#NUM!</v>
      </c>
      <c r="M111" s="42">
        <f t="shared" si="27"/>
        <v>8.9870240654031984E-8</v>
      </c>
      <c r="N111" s="40">
        <f t="shared" si="28"/>
        <v>1008740434.0961107</v>
      </c>
    </row>
    <row r="112" spans="1:14" x14ac:dyDescent="0.25">
      <c r="A112" s="39">
        <f t="shared" si="20"/>
        <v>1.0576485573576653E-2</v>
      </c>
      <c r="B112" s="40">
        <f t="shared" si="21"/>
        <v>1.2262765378334248</v>
      </c>
      <c r="C112" s="40">
        <f t="shared" si="17"/>
        <v>3257.7411323970136</v>
      </c>
      <c r="D112" s="40">
        <f t="shared" si="18"/>
        <v>108600283.8931122</v>
      </c>
      <c r="E112" s="40">
        <f t="shared" si="22"/>
        <v>1033874702.662428</v>
      </c>
      <c r="F112" s="40" t="e">
        <f t="shared" si="23"/>
        <v>#NUM!</v>
      </c>
      <c r="G112" s="40" t="e">
        <f t="shared" si="24"/>
        <v>#NUM!</v>
      </c>
      <c r="H112" s="41" t="e">
        <f t="shared" si="25"/>
        <v>#NUM!</v>
      </c>
      <c r="I112" s="42" t="e">
        <f t="shared" si="29"/>
        <v>#NUM!</v>
      </c>
      <c r="J112" s="42" t="e">
        <f t="shared" si="30"/>
        <v>#NUM!</v>
      </c>
      <c r="K112" s="42" t="e">
        <f t="shared" si="19"/>
        <v>#NUM!</v>
      </c>
      <c r="L112" s="40" t="e">
        <f t="shared" si="26"/>
        <v>#NUM!</v>
      </c>
      <c r="M112" s="42">
        <f t="shared" si="27"/>
        <v>7.4421546285603863E-8</v>
      </c>
      <c r="N112" s="40">
        <f t="shared" si="28"/>
        <v>1033874702.6624281</v>
      </c>
    </row>
    <row r="113" spans="1:14" x14ac:dyDescent="0.25">
      <c r="A113" s="39">
        <f t="shared" si="20"/>
        <v>9.6246018719547549E-3</v>
      </c>
      <c r="B113" s="40">
        <f t="shared" si="21"/>
        <v>1.2362765378334248</v>
      </c>
      <c r="C113" s="40">
        <f t="shared" si="17"/>
        <v>3284.3072537561711</v>
      </c>
      <c r="D113" s="40">
        <f t="shared" si="18"/>
        <v>111283933.50015479</v>
      </c>
      <c r="E113" s="40">
        <f t="shared" si="22"/>
        <v>1059423046.9214736</v>
      </c>
      <c r="F113" s="40" t="e">
        <f t="shared" si="23"/>
        <v>#NUM!</v>
      </c>
      <c r="G113" s="40" t="e">
        <f t="shared" si="24"/>
        <v>#NUM!</v>
      </c>
      <c r="H113" s="41" t="e">
        <f t="shared" si="25"/>
        <v>#NUM!</v>
      </c>
      <c r="I113" s="42" t="e">
        <f t="shared" si="29"/>
        <v>#NUM!</v>
      </c>
      <c r="J113" s="42" t="e">
        <f t="shared" si="30"/>
        <v>#NUM!</v>
      </c>
      <c r="K113" s="42" t="e">
        <f t="shared" si="19"/>
        <v>#NUM!</v>
      </c>
      <c r="L113" s="40" t="e">
        <f t="shared" si="26"/>
        <v>#NUM!</v>
      </c>
      <c r="M113" s="42">
        <f t="shared" si="27"/>
        <v>6.1628482479108572E-8</v>
      </c>
      <c r="N113" s="40">
        <f t="shared" si="28"/>
        <v>1059423046.9214737</v>
      </c>
    </row>
    <row r="114" spans="1:14" x14ac:dyDescent="0.25">
      <c r="A114" s="39">
        <f t="shared" si="20"/>
        <v>8.7583877034788267E-3</v>
      </c>
      <c r="B114" s="40">
        <f t="shared" si="21"/>
        <v>1.2462765378334248</v>
      </c>
      <c r="C114" s="40">
        <f t="shared" si="17"/>
        <v>3310.8733751153281</v>
      </c>
      <c r="D114" s="40">
        <f t="shared" si="18"/>
        <v>114011433.81706448</v>
      </c>
      <c r="E114" s="40">
        <f t="shared" si="22"/>
        <v>1085388849.9384537</v>
      </c>
      <c r="F114" s="40" t="e">
        <f t="shared" si="23"/>
        <v>#NUM!</v>
      </c>
      <c r="G114" s="40" t="e">
        <f t="shared" si="24"/>
        <v>#NUM!</v>
      </c>
      <c r="H114" s="41" t="e">
        <f t="shared" si="25"/>
        <v>#NUM!</v>
      </c>
      <c r="I114" s="42" t="e">
        <f t="shared" si="29"/>
        <v>#NUM!</v>
      </c>
      <c r="J114" s="42" t="e">
        <f t="shared" si="30"/>
        <v>#NUM!</v>
      </c>
      <c r="K114" s="42" t="e">
        <f t="shared" si="19"/>
        <v>#NUM!</v>
      </c>
      <c r="L114" s="40" t="e">
        <f t="shared" si="26"/>
        <v>#NUM!</v>
      </c>
      <c r="M114" s="42">
        <f t="shared" si="27"/>
        <v>5.1034546340949794E-8</v>
      </c>
      <c r="N114" s="40">
        <f t="shared" si="28"/>
        <v>1085388849.9384537</v>
      </c>
    </row>
    <row r="115" spans="1:14" x14ac:dyDescent="0.25">
      <c r="A115" s="39">
        <f t="shared" si="20"/>
        <v>7.9701328101657327E-3</v>
      </c>
      <c r="B115" s="40">
        <f t="shared" si="21"/>
        <v>1.2562765378334249</v>
      </c>
      <c r="C115" s="40">
        <f t="shared" si="17"/>
        <v>3337.4394964744861</v>
      </c>
      <c r="D115" s="40">
        <f t="shared" si="18"/>
        <v>116783140.20783374</v>
      </c>
      <c r="E115" s="40">
        <f t="shared" si="22"/>
        <v>1111775494.7785771</v>
      </c>
      <c r="F115" s="40" t="e">
        <f t="shared" si="23"/>
        <v>#NUM!</v>
      </c>
      <c r="G115" s="40" t="e">
        <f t="shared" si="24"/>
        <v>#NUM!</v>
      </c>
      <c r="H115" s="41" t="e">
        <f t="shared" si="25"/>
        <v>#NUM!</v>
      </c>
      <c r="I115" s="42" t="e">
        <f t="shared" si="29"/>
        <v>#NUM!</v>
      </c>
      <c r="J115" s="42" t="e">
        <f t="shared" si="30"/>
        <v>#NUM!</v>
      </c>
      <c r="K115" s="42" t="e">
        <f t="shared" si="19"/>
        <v>#NUM!</v>
      </c>
      <c r="L115" s="40" t="e">
        <f t="shared" si="26"/>
        <v>#NUM!</v>
      </c>
      <c r="M115" s="42">
        <f t="shared" si="27"/>
        <v>4.2261707824940542E-8</v>
      </c>
      <c r="N115" s="40">
        <f t="shared" si="28"/>
        <v>1111775494.7785771</v>
      </c>
    </row>
    <row r="116" spans="1:14" x14ac:dyDescent="0.25">
      <c r="A116" s="39">
        <f t="shared" si="20"/>
        <v>7.2528208572508173E-3</v>
      </c>
      <c r="B116" s="40">
        <f t="shared" si="21"/>
        <v>1.2662765378334249</v>
      </c>
      <c r="C116" s="40">
        <f t="shared" si="17"/>
        <v>3364.0056178336436</v>
      </c>
      <c r="D116" s="40">
        <f t="shared" si="18"/>
        <v>119599408.03645481</v>
      </c>
      <c r="E116" s="40">
        <f t="shared" si="22"/>
        <v>1138586364.5070498</v>
      </c>
      <c r="F116" s="40" t="e">
        <f t="shared" si="23"/>
        <v>#NUM!</v>
      </c>
      <c r="G116" s="40" t="e">
        <f t="shared" si="24"/>
        <v>#NUM!</v>
      </c>
      <c r="H116" s="41" t="e">
        <f t="shared" si="25"/>
        <v>#NUM!</v>
      </c>
      <c r="I116" s="42" t="e">
        <f t="shared" si="29"/>
        <v>#NUM!</v>
      </c>
      <c r="J116" s="42" t="e">
        <f t="shared" si="30"/>
        <v>#NUM!</v>
      </c>
      <c r="K116" s="42" t="e">
        <f t="shared" si="19"/>
        <v>#NUM!</v>
      </c>
      <c r="L116" s="40" t="e">
        <f t="shared" si="26"/>
        <v>#NUM!</v>
      </c>
      <c r="M116" s="42">
        <f t="shared" si="27"/>
        <v>3.4996920249833268E-8</v>
      </c>
      <c r="N116" s="40">
        <f t="shared" si="28"/>
        <v>1138586364.5070498</v>
      </c>
    </row>
    <row r="117" spans="1:14" x14ac:dyDescent="0.25">
      <c r="A117" s="39">
        <f t="shared" si="20"/>
        <v>6.6000669800982438E-3</v>
      </c>
      <c r="B117" s="40">
        <f t="shared" si="21"/>
        <v>1.2762765378334249</v>
      </c>
      <c r="C117" s="40">
        <f t="shared" si="17"/>
        <v>3390.5717391928006</v>
      </c>
      <c r="D117" s="40">
        <f t="shared" si="18"/>
        <v>122460592.66692007</v>
      </c>
      <c r="E117" s="40">
        <f t="shared" si="22"/>
        <v>1165824842.189079</v>
      </c>
      <c r="F117" s="40" t="e">
        <f t="shared" si="23"/>
        <v>#NUM!</v>
      </c>
      <c r="G117" s="40" t="e">
        <f t="shared" si="24"/>
        <v>#NUM!</v>
      </c>
      <c r="H117" s="41" t="e">
        <f t="shared" si="25"/>
        <v>#NUM!</v>
      </c>
      <c r="I117" s="42" t="e">
        <f t="shared" si="29"/>
        <v>#NUM!</v>
      </c>
      <c r="J117" s="42" t="e">
        <f t="shared" si="30"/>
        <v>#NUM!</v>
      </c>
      <c r="K117" s="42" t="e">
        <f t="shared" si="19"/>
        <v>#NUM!</v>
      </c>
      <c r="L117" s="40" t="e">
        <f t="shared" si="26"/>
        <v>#NUM!</v>
      </c>
      <c r="M117" s="42">
        <f t="shared" si="27"/>
        <v>2.8980949658886932E-8</v>
      </c>
      <c r="N117" s="40">
        <f t="shared" si="28"/>
        <v>1165824842.189079</v>
      </c>
    </row>
    <row r="118" spans="1:14" x14ac:dyDescent="0.25">
      <c r="A118" s="39">
        <f t="shared" si="20"/>
        <v>6.0060609518894021E-3</v>
      </c>
      <c r="B118" s="40">
        <f t="shared" si="21"/>
        <v>1.2862765378334249</v>
      </c>
      <c r="C118" s="40">
        <f t="shared" si="17"/>
        <v>3417.1378605519585</v>
      </c>
      <c r="D118" s="40">
        <f t="shared" si="18"/>
        <v>125367049.46322207</v>
      </c>
      <c r="E118" s="40">
        <f t="shared" si="22"/>
        <v>1193494310.889874</v>
      </c>
      <c r="F118" s="40" t="e">
        <f t="shared" si="23"/>
        <v>#NUM!</v>
      </c>
      <c r="G118" s="40" t="e">
        <f t="shared" si="24"/>
        <v>#NUM!</v>
      </c>
      <c r="H118" s="41" t="e">
        <f t="shared" si="25"/>
        <v>#NUM!</v>
      </c>
      <c r="I118" s="42" t="e">
        <f t="shared" si="29"/>
        <v>#NUM!</v>
      </c>
      <c r="J118" s="42" t="e">
        <f t="shared" si="30"/>
        <v>#NUM!</v>
      </c>
      <c r="K118" s="42" t="e">
        <f t="shared" si="19"/>
        <v>#NUM!</v>
      </c>
      <c r="L118" s="40" t="e">
        <f t="shared" si="26"/>
        <v>#NUM!</v>
      </c>
      <c r="M118" s="42">
        <f t="shared" si="27"/>
        <v>2.3999124412524264E-8</v>
      </c>
      <c r="N118" s="40">
        <f t="shared" si="28"/>
        <v>1193494310.889874</v>
      </c>
    </row>
    <row r="119" spans="1:14" x14ac:dyDescent="0.25">
      <c r="A119" s="39">
        <f t="shared" si="20"/>
        <v>5.4655154662193563E-3</v>
      </c>
      <c r="B119" s="40">
        <f t="shared" si="21"/>
        <v>1.2962765378334249</v>
      </c>
      <c r="C119" s="40">
        <f t="shared" si="17"/>
        <v>3443.703981911116</v>
      </c>
      <c r="D119" s="40">
        <f t="shared" si="18"/>
        <v>128319133.78935298</v>
      </c>
      <c r="E119" s="40">
        <f t="shared" si="22"/>
        <v>1221598153.6746404</v>
      </c>
      <c r="F119" s="40" t="e">
        <f t="shared" si="23"/>
        <v>#NUM!</v>
      </c>
      <c r="G119" s="40" t="e">
        <f t="shared" si="24"/>
        <v>#NUM!</v>
      </c>
      <c r="H119" s="41" t="e">
        <f t="shared" si="25"/>
        <v>#NUM!</v>
      </c>
      <c r="I119" s="42" t="e">
        <f t="shared" si="29"/>
        <v>#NUM!</v>
      </c>
      <c r="J119" s="42" t="e">
        <f t="shared" si="30"/>
        <v>#NUM!</v>
      </c>
      <c r="K119" s="42" t="e">
        <f t="shared" si="19"/>
        <v>#NUM!</v>
      </c>
      <c r="L119" s="40" t="e">
        <f t="shared" si="26"/>
        <v>#NUM!</v>
      </c>
      <c r="M119" s="42">
        <f t="shared" si="27"/>
        <v>1.9873674926011347E-8</v>
      </c>
      <c r="N119" s="40">
        <f t="shared" si="28"/>
        <v>1221598153.6746404</v>
      </c>
    </row>
    <row r="120" spans="1:14" x14ac:dyDescent="0.25">
      <c r="A120" s="39">
        <f t="shared" si="20"/>
        <v>4.9736190742596144E-3</v>
      </c>
      <c r="B120" s="40">
        <f t="shared" si="21"/>
        <v>1.3062765378334249</v>
      </c>
      <c r="C120" s="40">
        <f t="shared" si="17"/>
        <v>3470.270103270273</v>
      </c>
      <c r="D120" s="40">
        <f t="shared" si="18"/>
        <v>131317201.00930519</v>
      </c>
      <c r="E120" s="40">
        <f t="shared" si="22"/>
        <v>1250139753.6085854</v>
      </c>
      <c r="F120" s="40" t="e">
        <f t="shared" si="23"/>
        <v>#NUM!</v>
      </c>
      <c r="G120" s="40" t="e">
        <f t="shared" si="24"/>
        <v>#NUM!</v>
      </c>
      <c r="H120" s="41" t="e">
        <f t="shared" si="25"/>
        <v>#NUM!</v>
      </c>
      <c r="I120" s="42" t="e">
        <f t="shared" si="29"/>
        <v>#NUM!</v>
      </c>
      <c r="J120" s="42" t="e">
        <f t="shared" si="30"/>
        <v>#NUM!</v>
      </c>
      <c r="K120" s="42" t="e">
        <f t="shared" si="19"/>
        <v>#NUM!</v>
      </c>
      <c r="L120" s="40" t="e">
        <f t="shared" si="26"/>
        <v>#NUM!</v>
      </c>
      <c r="M120" s="42">
        <f t="shared" si="27"/>
        <v>1.6457390206229999E-8</v>
      </c>
      <c r="N120" s="40">
        <f t="shared" si="28"/>
        <v>1250139753.6085854</v>
      </c>
    </row>
    <row r="121" spans="1:14" x14ac:dyDescent="0.25">
      <c r="A121" s="39">
        <f t="shared" si="20"/>
        <v>4.5259933575762488E-3</v>
      </c>
      <c r="B121" s="40">
        <f t="shared" si="21"/>
        <v>1.3162765378334249</v>
      </c>
      <c r="C121" s="40">
        <f t="shared" si="17"/>
        <v>3496.8362246294305</v>
      </c>
      <c r="D121" s="40">
        <f t="shared" si="18"/>
        <v>134361606.48707125</v>
      </c>
      <c r="E121" s="40">
        <f t="shared" si="22"/>
        <v>1279122493.7569182</v>
      </c>
      <c r="F121" s="40" t="e">
        <f t="shared" si="23"/>
        <v>#NUM!</v>
      </c>
      <c r="G121" s="40" t="e">
        <f t="shared" si="24"/>
        <v>#NUM!</v>
      </c>
      <c r="H121" s="41" t="e">
        <f t="shared" si="25"/>
        <v>#NUM!</v>
      </c>
      <c r="I121" s="42" t="e">
        <f t="shared" si="29"/>
        <v>#NUM!</v>
      </c>
      <c r="J121" s="42" t="e">
        <f t="shared" si="30"/>
        <v>#NUM!</v>
      </c>
      <c r="K121" s="42" t="e">
        <f t="shared" si="19"/>
        <v>#NUM!</v>
      </c>
      <c r="L121" s="40" t="e">
        <f t="shared" si="26"/>
        <v>#NUM!</v>
      </c>
      <c r="M121" s="42">
        <f t="shared" si="27"/>
        <v>1.3628364829779056E-8</v>
      </c>
      <c r="N121" s="40">
        <f t="shared" si="28"/>
        <v>1279122493.7569182</v>
      </c>
    </row>
    <row r="122" spans="1:14" x14ac:dyDescent="0.25">
      <c r="A122" s="39">
        <f t="shared" si="20"/>
        <v>4.1186539553943868E-3</v>
      </c>
      <c r="B122" s="40">
        <f t="shared" si="21"/>
        <v>1.3262765378334249</v>
      </c>
      <c r="C122" s="40">
        <f t="shared" si="17"/>
        <v>3523.4023459885884</v>
      </c>
      <c r="D122" s="40">
        <f t="shared" si="18"/>
        <v>137452705.58664346</v>
      </c>
      <c r="E122" s="40">
        <f t="shared" si="22"/>
        <v>1308549757.1848457</v>
      </c>
      <c r="F122" s="40" t="e">
        <f t="shared" si="23"/>
        <v>#NUM!</v>
      </c>
      <c r="G122" s="40" t="e">
        <f t="shared" si="24"/>
        <v>#NUM!</v>
      </c>
      <c r="H122" s="41" t="e">
        <f t="shared" si="25"/>
        <v>#NUM!</v>
      </c>
      <c r="I122" s="42" t="e">
        <f t="shared" si="29"/>
        <v>#NUM!</v>
      </c>
      <c r="J122" s="42" t="e">
        <f t="shared" si="30"/>
        <v>#NUM!</v>
      </c>
      <c r="K122" s="42" t="e">
        <f t="shared" si="19"/>
        <v>#NUM!</v>
      </c>
      <c r="L122" s="40" t="e">
        <f t="shared" si="26"/>
        <v>#NUM!</v>
      </c>
      <c r="M122" s="42">
        <f t="shared" si="27"/>
        <v>1.1285648915540044E-8</v>
      </c>
      <c r="N122" s="40">
        <f t="shared" si="28"/>
        <v>1308549757.1848457</v>
      </c>
    </row>
    <row r="123" spans="1:14" x14ac:dyDescent="0.25">
      <c r="A123" s="39">
        <f t="shared" si="20"/>
        <v>3.7479750994088919E-3</v>
      </c>
      <c r="B123" s="40">
        <f t="shared" si="21"/>
        <v>1.3362765378334249</v>
      </c>
      <c r="C123" s="40">
        <f t="shared" si="17"/>
        <v>3549.9684673477454</v>
      </c>
      <c r="D123" s="40">
        <f t="shared" si="18"/>
        <v>140590853.67201406</v>
      </c>
      <c r="E123" s="40">
        <f t="shared" si="22"/>
        <v>1338424926.9575737</v>
      </c>
      <c r="F123" s="40" t="e">
        <f t="shared" si="23"/>
        <v>#NUM!</v>
      </c>
      <c r="G123" s="40" t="e">
        <f t="shared" si="24"/>
        <v>#NUM!</v>
      </c>
      <c r="H123" s="41" t="e">
        <f t="shared" si="25"/>
        <v>#NUM!</v>
      </c>
      <c r="I123" s="42" t="e">
        <f t="shared" si="29"/>
        <v>#NUM!</v>
      </c>
      <c r="J123" s="42" t="e">
        <f t="shared" si="30"/>
        <v>#NUM!</v>
      </c>
      <c r="K123" s="42" t="e">
        <f t="shared" si="19"/>
        <v>#NUM!</v>
      </c>
      <c r="L123" s="40" t="e">
        <f t="shared" si="26"/>
        <v>#NUM!</v>
      </c>
      <c r="M123" s="42">
        <f t="shared" si="27"/>
        <v>9.3456458669587066E-9</v>
      </c>
      <c r="N123" s="40">
        <f t="shared" si="28"/>
        <v>1338424926.9575737</v>
      </c>
    </row>
    <row r="124" spans="1:14" x14ac:dyDescent="0.25">
      <c r="A124" s="39">
        <f t="shared" si="20"/>
        <v>3.4106573404620918E-3</v>
      </c>
      <c r="B124" s="40">
        <f t="shared" si="21"/>
        <v>1.3462765378334249</v>
      </c>
      <c r="C124" s="40">
        <f t="shared" si="17"/>
        <v>3576.5345887069029</v>
      </c>
      <c r="D124" s="40">
        <f t="shared" si="18"/>
        <v>143776406.10717559</v>
      </c>
      <c r="E124" s="40">
        <f t="shared" si="22"/>
        <v>1368751386.1403115</v>
      </c>
      <c r="F124" s="40" t="e">
        <f t="shared" si="23"/>
        <v>#NUM!</v>
      </c>
      <c r="G124" s="40" t="e">
        <f t="shared" si="24"/>
        <v>#NUM!</v>
      </c>
      <c r="H124" s="41" t="e">
        <f t="shared" si="25"/>
        <v>#NUM!</v>
      </c>
      <c r="I124" s="42" t="e">
        <f t="shared" si="29"/>
        <v>#NUM!</v>
      </c>
      <c r="J124" s="42" t="e">
        <f t="shared" si="30"/>
        <v>#NUM!</v>
      </c>
      <c r="K124" s="42" t="e">
        <f t="shared" si="19"/>
        <v>#NUM!</v>
      </c>
      <c r="L124" s="40" t="e">
        <f t="shared" si="26"/>
        <v>#NUM!</v>
      </c>
      <c r="M124" s="42">
        <f t="shared" si="27"/>
        <v>7.7391293424285079E-9</v>
      </c>
      <c r="N124" s="40">
        <f t="shared" si="28"/>
        <v>1368751386.1403115</v>
      </c>
    </row>
    <row r="125" spans="1:14" x14ac:dyDescent="0.25">
      <c r="A125" s="39">
        <f t="shared" si="20"/>
        <v>3.1036981798205038E-3</v>
      </c>
      <c r="B125" s="40">
        <f t="shared" si="21"/>
        <v>1.3562765378334249</v>
      </c>
      <c r="C125" s="40">
        <f t="shared" si="17"/>
        <v>3603.1007100660604</v>
      </c>
      <c r="D125" s="40">
        <f t="shared" si="18"/>
        <v>147009718.25612035</v>
      </c>
      <c r="E125" s="40">
        <f t="shared" si="22"/>
        <v>1399532517.7982657</v>
      </c>
      <c r="F125" s="40" t="e">
        <f t="shared" si="23"/>
        <v>#NUM!</v>
      </c>
      <c r="G125" s="40" t="e">
        <f t="shared" si="24"/>
        <v>#NUM!</v>
      </c>
      <c r="H125" s="41" t="e">
        <f t="shared" si="25"/>
        <v>#NUM!</v>
      </c>
      <c r="I125" s="42" t="e">
        <f t="shared" si="29"/>
        <v>#NUM!</v>
      </c>
      <c r="J125" s="42" t="e">
        <f t="shared" si="30"/>
        <v>#NUM!</v>
      </c>
      <c r="K125" s="42" t="e">
        <f t="shared" si="19"/>
        <v>#NUM!</v>
      </c>
      <c r="L125" s="40" t="e">
        <f t="shared" si="26"/>
        <v>#NUM!</v>
      </c>
      <c r="M125" s="42">
        <f t="shared" si="27"/>
        <v>6.408773008465048E-9</v>
      </c>
      <c r="N125" s="40">
        <f t="shared" si="28"/>
        <v>1399532517.7982657</v>
      </c>
    </row>
    <row r="126" spans="1:14" x14ac:dyDescent="0.25">
      <c r="A126" s="39">
        <f t="shared" si="20"/>
        <v>2.8243653436366583E-3</v>
      </c>
      <c r="B126" s="40">
        <f t="shared" si="21"/>
        <v>1.366276537833425</v>
      </c>
      <c r="C126" s="40">
        <f t="shared" si="17"/>
        <v>3629.6668314252179</v>
      </c>
      <c r="D126" s="40">
        <f t="shared" si="18"/>
        <v>150291145.48284075</v>
      </c>
      <c r="E126" s="40">
        <f t="shared" si="22"/>
        <v>1430771704.9966438</v>
      </c>
      <c r="F126" s="40" t="e">
        <f t="shared" si="23"/>
        <v>#NUM!</v>
      </c>
      <c r="G126" s="40" t="e">
        <f t="shared" si="24"/>
        <v>#NUM!</v>
      </c>
      <c r="H126" s="41" t="e">
        <f t="shared" si="25"/>
        <v>#NUM!</v>
      </c>
      <c r="I126" s="42" t="e">
        <f t="shared" si="29"/>
        <v>#NUM!</v>
      </c>
      <c r="J126" s="42" t="e">
        <f t="shared" si="30"/>
        <v>#NUM!</v>
      </c>
      <c r="K126" s="42" t="e">
        <f t="shared" si="19"/>
        <v>#NUM!</v>
      </c>
      <c r="L126" s="40" t="e">
        <f t="shared" si="26"/>
        <v>#NUM!</v>
      </c>
      <c r="M126" s="42">
        <f t="shared" si="27"/>
        <v>5.3071049283099052E-9</v>
      </c>
      <c r="N126" s="40">
        <f t="shared" si="28"/>
        <v>1430771704.9966438</v>
      </c>
    </row>
    <row r="127" spans="1:14" x14ac:dyDescent="0.25">
      <c r="A127" s="39">
        <f t="shared" si="20"/>
        <v>2.570172462709359E-3</v>
      </c>
      <c r="B127" s="40">
        <f t="shared" si="21"/>
        <v>1.376276537833425</v>
      </c>
      <c r="C127" s="40">
        <f t="shared" si="17"/>
        <v>3656.2329527843749</v>
      </c>
      <c r="D127" s="40">
        <f t="shared" si="18"/>
        <v>153621043.1513291</v>
      </c>
      <c r="E127" s="40">
        <f t="shared" si="22"/>
        <v>1462472330.800653</v>
      </c>
      <c r="F127" s="40" t="e">
        <f t="shared" si="23"/>
        <v>#NUM!</v>
      </c>
      <c r="G127" s="40" t="e">
        <f t="shared" si="24"/>
        <v>#NUM!</v>
      </c>
      <c r="H127" s="41" t="e">
        <f t="shared" si="25"/>
        <v>#NUM!</v>
      </c>
      <c r="I127" s="42" t="e">
        <f t="shared" si="29"/>
        <v>#NUM!</v>
      </c>
      <c r="J127" s="42" t="e">
        <f t="shared" si="30"/>
        <v>#NUM!</v>
      </c>
      <c r="K127" s="42" t="e">
        <f t="shared" si="19"/>
        <v>#NUM!</v>
      </c>
      <c r="L127" s="40" t="e">
        <f t="shared" si="26"/>
        <v>#NUM!</v>
      </c>
      <c r="M127" s="42">
        <f t="shared" si="27"/>
        <v>4.3948135911334319E-9</v>
      </c>
      <c r="N127" s="40">
        <f t="shared" si="28"/>
        <v>1462472330.800653</v>
      </c>
    </row>
    <row r="128" spans="1:14" x14ac:dyDescent="0.25">
      <c r="A128" s="39">
        <f t="shared" si="20"/>
        <v>2.3388569410655166E-3</v>
      </c>
      <c r="B128" s="40">
        <f t="shared" si="21"/>
        <v>1.386276537833425</v>
      </c>
      <c r="C128" s="40">
        <f t="shared" si="17"/>
        <v>3682.7990741435324</v>
      </c>
      <c r="D128" s="40">
        <f t="shared" si="18"/>
        <v>156999766.6255779</v>
      </c>
      <c r="E128" s="40">
        <f t="shared" si="22"/>
        <v>1494637778.2755015</v>
      </c>
      <c r="F128" s="40" t="e">
        <f t="shared" si="23"/>
        <v>#NUM!</v>
      </c>
      <c r="G128" s="40" t="e">
        <f t="shared" si="24"/>
        <v>#NUM!</v>
      </c>
      <c r="H128" s="41" t="e">
        <f t="shared" si="25"/>
        <v>#NUM!</v>
      </c>
      <c r="I128" s="42" t="e">
        <f t="shared" si="29"/>
        <v>#NUM!</v>
      </c>
      <c r="J128" s="42" t="e">
        <f t="shared" si="30"/>
        <v>#NUM!</v>
      </c>
      <c r="K128" s="42" t="e">
        <f t="shared" si="19"/>
        <v>#NUM!</v>
      </c>
      <c r="L128" s="40" t="e">
        <f t="shared" si="26"/>
        <v>#NUM!</v>
      </c>
      <c r="M128" s="42">
        <f t="shared" si="27"/>
        <v>3.6393451348175949E-9</v>
      </c>
      <c r="N128" s="40">
        <f t="shared" si="28"/>
        <v>1494637778.2755015</v>
      </c>
    </row>
    <row r="129" spans="1:14" x14ac:dyDescent="0.25">
      <c r="A129" s="39">
        <f t="shared" si="20"/>
        <v>2.1283598163696201E-3</v>
      </c>
      <c r="B129" s="40">
        <f t="shared" si="21"/>
        <v>1.396276537833425</v>
      </c>
      <c r="C129" s="40">
        <f t="shared" si="17"/>
        <v>3709.3651955026903</v>
      </c>
      <c r="D129" s="40">
        <f t="shared" si="18"/>
        <v>160427671.2695795</v>
      </c>
      <c r="E129" s="40">
        <f t="shared" si="22"/>
        <v>1527271430.4863968</v>
      </c>
      <c r="F129" s="40" t="e">
        <f t="shared" si="23"/>
        <v>#NUM!</v>
      </c>
      <c r="G129" s="40" t="e">
        <f t="shared" si="24"/>
        <v>#NUM!</v>
      </c>
      <c r="H129" s="41" t="e">
        <f t="shared" si="25"/>
        <v>#NUM!</v>
      </c>
      <c r="I129" s="42" t="e">
        <f t="shared" si="29"/>
        <v>#NUM!</v>
      </c>
      <c r="J129" s="42" t="e">
        <f t="shared" si="30"/>
        <v>#NUM!</v>
      </c>
      <c r="K129" s="42" t="e">
        <f t="shared" si="19"/>
        <v>#NUM!</v>
      </c>
      <c r="L129" s="40" t="e">
        <f t="shared" si="26"/>
        <v>#NUM!</v>
      </c>
      <c r="M129" s="42">
        <f t="shared" si="27"/>
        <v>3.0137417061424502E-9</v>
      </c>
      <c r="N129" s="40">
        <f t="shared" si="28"/>
        <v>1527271430.4863968</v>
      </c>
    </row>
    <row r="130" spans="1:14" x14ac:dyDescent="0.25">
      <c r="A130" s="39">
        <f t="shared" si="20"/>
        <v>1.9368074328963544E-3</v>
      </c>
      <c r="B130" s="40">
        <f t="shared" si="21"/>
        <v>1.406276537833425</v>
      </c>
      <c r="C130" s="40">
        <f t="shared" si="17"/>
        <v>3735.9313168618473</v>
      </c>
      <c r="D130" s="40">
        <f t="shared" si="18"/>
        <v>163905112.44732609</v>
      </c>
      <c r="E130" s="40">
        <f t="shared" si="22"/>
        <v>1560376670.4985445</v>
      </c>
      <c r="F130" s="40" t="e">
        <f t="shared" si="23"/>
        <v>#NUM!</v>
      </c>
      <c r="G130" s="40" t="e">
        <f t="shared" si="24"/>
        <v>#NUM!</v>
      </c>
      <c r="H130" s="41" t="e">
        <f t="shared" si="25"/>
        <v>#NUM!</v>
      </c>
      <c r="I130" s="42" t="e">
        <f t="shared" si="29"/>
        <v>#NUM!</v>
      </c>
      <c r="J130" s="42" t="e">
        <f t="shared" si="30"/>
        <v>#NUM!</v>
      </c>
      <c r="K130" s="42" t="e">
        <f t="shared" si="19"/>
        <v>#NUM!</v>
      </c>
      <c r="L130" s="40" t="e">
        <f t="shared" si="26"/>
        <v>#NUM!</v>
      </c>
      <c r="M130" s="42">
        <f t="shared" si="27"/>
        <v>2.4956795068565634E-9</v>
      </c>
      <c r="N130" s="40">
        <f t="shared" si="28"/>
        <v>1560376670.4985445</v>
      </c>
    </row>
    <row r="131" spans="1:14" x14ac:dyDescent="0.25">
      <c r="A131" s="39">
        <f t="shared" si="20"/>
        <v>1.7624947639356826E-3</v>
      </c>
      <c r="B131" s="40">
        <f t="shared" si="21"/>
        <v>1.416276537833425</v>
      </c>
      <c r="C131" s="40">
        <f t="shared" si="17"/>
        <v>3762.4974382210048</v>
      </c>
      <c r="D131" s="40">
        <f t="shared" si="18"/>
        <v>167432445.52281031</v>
      </c>
      <c r="E131" s="40">
        <f t="shared" si="22"/>
        <v>1593956881.3771541</v>
      </c>
      <c r="F131" s="40" t="e">
        <f t="shared" si="23"/>
        <v>#NUM!</v>
      </c>
      <c r="G131" s="40" t="e">
        <f t="shared" si="24"/>
        <v>#NUM!</v>
      </c>
      <c r="H131" s="41" t="e">
        <f t="shared" si="25"/>
        <v>#NUM!</v>
      </c>
      <c r="I131" s="42" t="e">
        <f t="shared" si="29"/>
        <v>#NUM!</v>
      </c>
      <c r="J131" s="42" t="e">
        <f t="shared" si="30"/>
        <v>#NUM!</v>
      </c>
      <c r="K131" s="42" t="e">
        <f t="shared" si="19"/>
        <v>#NUM!</v>
      </c>
      <c r="L131" s="40" t="e">
        <f t="shared" si="26"/>
        <v>#NUM!</v>
      </c>
      <c r="M131" s="42">
        <f t="shared" si="27"/>
        <v>2.0666721996279207E-9</v>
      </c>
      <c r="N131" s="40">
        <f t="shared" si="28"/>
        <v>1593956881.3771541</v>
      </c>
    </row>
    <row r="132" spans="1:14" x14ac:dyDescent="0.25">
      <c r="A132" s="39">
        <f t="shared" si="20"/>
        <v>1.6038702351814712E-3</v>
      </c>
      <c r="B132" s="40">
        <f t="shared" si="21"/>
        <v>1.426276537833425</v>
      </c>
      <c r="C132" s="40">
        <f t="shared" si="17"/>
        <v>3789.0635595801618</v>
      </c>
      <c r="D132" s="40">
        <f t="shared" si="18"/>
        <v>171010025.8600243</v>
      </c>
      <c r="E132" s="40">
        <f t="shared" si="22"/>
        <v>1628015446.1874313</v>
      </c>
      <c r="F132" s="40" t="e">
        <f t="shared" si="23"/>
        <v>#NUM!</v>
      </c>
      <c r="G132" s="40" t="e">
        <f t="shared" si="24"/>
        <v>#NUM!</v>
      </c>
      <c r="H132" s="41" t="e">
        <f t="shared" si="25"/>
        <v>#NUM!</v>
      </c>
      <c r="I132" s="42" t="e">
        <f t="shared" si="29"/>
        <v>#NUM!</v>
      </c>
      <c r="J132" s="42" t="e">
        <f t="shared" si="30"/>
        <v>#NUM!</v>
      </c>
      <c r="K132" s="42" t="e">
        <f t="shared" si="19"/>
        <v>#NUM!</v>
      </c>
      <c r="L132" s="40" t="e">
        <f t="shared" si="26"/>
        <v>#NUM!</v>
      </c>
      <c r="M132" s="42">
        <f t="shared" si="27"/>
        <v>1.711411248511881E-9</v>
      </c>
      <c r="N132" s="40">
        <f t="shared" si="28"/>
        <v>1628015446.1874313</v>
      </c>
    </row>
    <row r="133" spans="1:14" x14ac:dyDescent="0.25">
      <c r="A133" s="39">
        <f t="shared" si="20"/>
        <v>1.4595219140151388E-3</v>
      </c>
      <c r="B133" s="40">
        <f t="shared" si="21"/>
        <v>1.436276537833425</v>
      </c>
      <c r="C133" s="40">
        <f t="shared" si="17"/>
        <v>3815.6296809393198</v>
      </c>
      <c r="D133" s="40">
        <f t="shared" si="18"/>
        <v>174638208.8229607</v>
      </c>
      <c r="E133" s="40">
        <f t="shared" si="22"/>
        <v>1662555747.9945858</v>
      </c>
      <c r="F133" s="40" t="e">
        <f t="shared" si="23"/>
        <v>#NUM!</v>
      </c>
      <c r="G133" s="40" t="e">
        <f t="shared" si="24"/>
        <v>#NUM!</v>
      </c>
      <c r="H133" s="41" t="e">
        <f t="shared" si="25"/>
        <v>#NUM!</v>
      </c>
      <c r="I133" s="42" t="e">
        <f t="shared" si="29"/>
        <v>#NUM!</v>
      </c>
      <c r="J133" s="42" t="e">
        <f t="shared" si="30"/>
        <v>#NUM!</v>
      </c>
      <c r="K133" s="42" t="e">
        <f t="shared" si="19"/>
        <v>#NUM!</v>
      </c>
      <c r="L133" s="40" t="e">
        <f t="shared" si="26"/>
        <v>#NUM!</v>
      </c>
      <c r="M133" s="42">
        <f t="shared" si="27"/>
        <v>1.4172196548926886E-9</v>
      </c>
      <c r="N133" s="40">
        <f t="shared" si="28"/>
        <v>1662555747.9945858</v>
      </c>
    </row>
    <row r="134" spans="1:14" x14ac:dyDescent="0.25">
      <c r="A134" s="39">
        <f t="shared" si="20"/>
        <v>1.3281649417537765E-3</v>
      </c>
      <c r="B134" s="40">
        <f t="shared" si="21"/>
        <v>1.446276537833425</v>
      </c>
      <c r="C134" s="40">
        <f t="shared" si="17"/>
        <v>3842.1958022984772</v>
      </c>
      <c r="D134" s="40">
        <f t="shared" si="18"/>
        <v>178317349.77561167</v>
      </c>
      <c r="E134" s="40">
        <f t="shared" si="22"/>
        <v>1697581169.8638229</v>
      </c>
      <c r="F134" s="40" t="e">
        <f t="shared" si="23"/>
        <v>#NUM!</v>
      </c>
      <c r="G134" s="40" t="e">
        <f t="shared" si="24"/>
        <v>#NUM!</v>
      </c>
      <c r="H134" s="41" t="e">
        <f t="shared" si="25"/>
        <v>#NUM!</v>
      </c>
      <c r="I134" s="42" t="e">
        <f t="shared" si="29"/>
        <v>#NUM!</v>
      </c>
      <c r="J134" s="42" t="e">
        <f t="shared" si="30"/>
        <v>#NUM!</v>
      </c>
      <c r="K134" s="42" t="e">
        <f t="shared" si="19"/>
        <v>#NUM!</v>
      </c>
      <c r="L134" s="40" t="e">
        <f t="shared" si="26"/>
        <v>#NUM!</v>
      </c>
      <c r="M134" s="42">
        <f t="shared" si="27"/>
        <v>1.173599596216636E-9</v>
      </c>
      <c r="N134" s="40">
        <f t="shared" si="28"/>
        <v>1697581169.8638229</v>
      </c>
    </row>
    <row r="135" spans="1:14" x14ac:dyDescent="0.25">
      <c r="A135" s="39">
        <f t="shared" si="20"/>
        <v>1.2086300969959367E-3</v>
      </c>
      <c r="B135" s="40">
        <f t="shared" si="21"/>
        <v>1.456276537833425</v>
      </c>
      <c r="C135" s="40">
        <f t="shared" si="17"/>
        <v>3868.7619236576343</v>
      </c>
      <c r="D135" s="40">
        <f t="shared" si="18"/>
        <v>182047804.08196959</v>
      </c>
      <c r="E135" s="40">
        <f t="shared" si="22"/>
        <v>1733095094.8603504</v>
      </c>
      <c r="F135" s="40" t="e">
        <f t="shared" si="23"/>
        <v>#NUM!</v>
      </c>
      <c r="G135" s="40" t="e">
        <f t="shared" si="24"/>
        <v>#NUM!</v>
      </c>
      <c r="H135" s="41" t="e">
        <f t="shared" si="25"/>
        <v>#NUM!</v>
      </c>
      <c r="I135" s="42" t="e">
        <f t="shared" si="29"/>
        <v>#NUM!</v>
      </c>
      <c r="J135" s="42" t="e">
        <f t="shared" si="30"/>
        <v>#NUM!</v>
      </c>
      <c r="K135" s="42" t="e">
        <f t="shared" si="19"/>
        <v>#NUM!</v>
      </c>
      <c r="L135" s="40" t="e">
        <f t="shared" si="26"/>
        <v>#NUM!</v>
      </c>
      <c r="M135" s="42">
        <f t="shared" si="27"/>
        <v>9.7185782562699621E-10</v>
      </c>
      <c r="N135" s="40">
        <f t="shared" si="28"/>
        <v>1733095094.8603504</v>
      </c>
    </row>
    <row r="136" spans="1:14" x14ac:dyDescent="0.25">
      <c r="A136" s="39">
        <f t="shared" si="20"/>
        <v>1.0998533882663024E-3</v>
      </c>
      <c r="B136" s="40">
        <f t="shared" si="21"/>
        <v>1.466276537833425</v>
      </c>
      <c r="C136" s="40">
        <f t="shared" si="17"/>
        <v>3895.3280450167922</v>
      </c>
      <c r="D136" s="40">
        <f t="shared" si="18"/>
        <v>185829927.10602701</v>
      </c>
      <c r="E136" s="40">
        <f t="shared" si="22"/>
        <v>1769100906.049377</v>
      </c>
      <c r="F136" s="40" t="e">
        <f t="shared" si="23"/>
        <v>#NUM!</v>
      </c>
      <c r="G136" s="40" t="e">
        <f t="shared" si="24"/>
        <v>#NUM!</v>
      </c>
      <c r="H136" s="41" t="e">
        <f t="shared" si="25"/>
        <v>#NUM!</v>
      </c>
      <c r="I136" s="42" t="e">
        <f t="shared" si="29"/>
        <v>#NUM!</v>
      </c>
      <c r="J136" s="42" t="e">
        <f t="shared" si="30"/>
        <v>#NUM!</v>
      </c>
      <c r="K136" s="42" t="e">
        <f t="shared" si="19"/>
        <v>#NUM!</v>
      </c>
      <c r="L136" s="40" t="e">
        <f t="shared" si="26"/>
        <v>#NUM!</v>
      </c>
      <c r="M136" s="42">
        <f t="shared" si="27"/>
        <v>8.0479546540171563E-10</v>
      </c>
      <c r="N136" s="40">
        <f t="shared" si="28"/>
        <v>1769100906.049377</v>
      </c>
    </row>
    <row r="137" spans="1:14" x14ac:dyDescent="0.25">
      <c r="A137" s="39">
        <f t="shared" si="20"/>
        <v>1.0008665833223353E-3</v>
      </c>
      <c r="B137" s="40">
        <f t="shared" si="21"/>
        <v>1.4762765378334251</v>
      </c>
      <c r="C137" s="40">
        <f t="shared" si="17"/>
        <v>3921.8941663759497</v>
      </c>
      <c r="D137" s="40">
        <f t="shared" si="18"/>
        <v>189664074.21177614</v>
      </c>
      <c r="E137" s="40">
        <f t="shared" si="22"/>
        <v>1805601986.4961088</v>
      </c>
      <c r="F137" s="40" t="e">
        <f t="shared" si="23"/>
        <v>#NUM!</v>
      </c>
      <c r="G137" s="40" t="e">
        <f t="shared" si="24"/>
        <v>#NUM!</v>
      </c>
      <c r="H137" s="41" t="e">
        <f t="shared" si="25"/>
        <v>#NUM!</v>
      </c>
      <c r="I137" s="42" t="e">
        <f t="shared" si="29"/>
        <v>#NUM!</v>
      </c>
      <c r="J137" s="42" t="e">
        <f t="shared" si="30"/>
        <v>#NUM!</v>
      </c>
      <c r="K137" s="42" t="e">
        <f t="shared" si="19"/>
        <v>#NUM!</v>
      </c>
      <c r="L137" s="40" t="e">
        <f t="shared" si="26"/>
        <v>#NUM!</v>
      </c>
      <c r="M137" s="42">
        <f t="shared" si="27"/>
        <v>6.6645112489916105E-10</v>
      </c>
      <c r="N137" s="40">
        <f t="shared" si="28"/>
        <v>1805601986.4961088</v>
      </c>
    </row>
    <row r="138" spans="1:14" x14ac:dyDescent="0.25">
      <c r="A138" s="39">
        <f t="shared" si="20"/>
        <v>9.1078859082332521E-4</v>
      </c>
      <c r="B138" s="40">
        <f t="shared" si="21"/>
        <v>1.4862765378334251</v>
      </c>
      <c r="C138" s="40">
        <f t="shared" si="17"/>
        <v>3948.4602877351067</v>
      </c>
      <c r="D138" s="40">
        <f t="shared" si="18"/>
        <v>193550600.76320937</v>
      </c>
      <c r="E138" s="40">
        <f t="shared" si="22"/>
        <v>1842601719.265753</v>
      </c>
      <c r="F138" s="40" t="e">
        <f t="shared" si="23"/>
        <v>#NUM!</v>
      </c>
      <c r="G138" s="40" t="e">
        <f t="shared" si="24"/>
        <v>#NUM!</v>
      </c>
      <c r="H138" s="41" t="e">
        <f t="shared" si="25"/>
        <v>#NUM!</v>
      </c>
      <c r="I138" s="42" t="e">
        <f t="shared" si="29"/>
        <v>#NUM!</v>
      </c>
      <c r="J138" s="42" t="e">
        <f t="shared" si="30"/>
        <v>#NUM!</v>
      </c>
      <c r="K138" s="42" t="e">
        <f t="shared" si="19"/>
        <v>#NUM!</v>
      </c>
      <c r="L138" s="40" t="e">
        <f t="shared" si="26"/>
        <v>#NUM!</v>
      </c>
      <c r="M138" s="42">
        <f t="shared" si="27"/>
        <v>5.5188817652899516E-10</v>
      </c>
      <c r="N138" s="40">
        <f t="shared" si="28"/>
        <v>1842601719.265753</v>
      </c>
    </row>
    <row r="139" spans="1:14" x14ac:dyDescent="0.25">
      <c r="A139" s="39">
        <f t="shared" si="20"/>
        <v>8.2881761764922596E-4</v>
      </c>
      <c r="B139" s="40">
        <f t="shared" si="21"/>
        <v>1.4962765378334251</v>
      </c>
      <c r="C139" s="40">
        <f t="shared" si="17"/>
        <v>3975.0264090942642</v>
      </c>
      <c r="D139" s="40">
        <f t="shared" si="18"/>
        <v>197489862.12431914</v>
      </c>
      <c r="E139" s="40">
        <f t="shared" si="22"/>
        <v>1880103487.4235182</v>
      </c>
      <c r="F139" s="40" t="e">
        <f t="shared" si="23"/>
        <v>#NUM!</v>
      </c>
      <c r="G139" s="40" t="e">
        <f t="shared" si="24"/>
        <v>#NUM!</v>
      </c>
      <c r="H139" s="41" t="e">
        <f t="shared" si="25"/>
        <v>#NUM!</v>
      </c>
      <c r="I139" s="42" t="e">
        <f t="shared" si="29"/>
        <v>#NUM!</v>
      </c>
      <c r="J139" s="42" t="e">
        <f t="shared" si="30"/>
        <v>#NUM!</v>
      </c>
      <c r="K139" s="42" t="e">
        <f t="shared" si="19"/>
        <v>#NUM!</v>
      </c>
      <c r="L139" s="40" t="e">
        <f t="shared" si="26"/>
        <v>#NUM!</v>
      </c>
      <c r="M139" s="42">
        <f t="shared" si="27"/>
        <v>4.5701859898366097E-10</v>
      </c>
      <c r="N139" s="40">
        <f t="shared" si="28"/>
        <v>1880103487.4235182</v>
      </c>
    </row>
    <row r="140" spans="1:14" x14ac:dyDescent="0.25">
      <c r="A140" s="39">
        <f t="shared" si="20"/>
        <v>7.542240320607956E-4</v>
      </c>
      <c r="B140" s="40">
        <f t="shared" si="21"/>
        <v>1.5062765378334251</v>
      </c>
      <c r="C140" s="40">
        <f t="shared" si="17"/>
        <v>4001.5925304534221</v>
      </c>
      <c r="D140" s="40">
        <f t="shared" si="18"/>
        <v>201482213.65909791</v>
      </c>
      <c r="E140" s="40">
        <f t="shared" si="22"/>
        <v>1918110674.0346119</v>
      </c>
      <c r="F140" s="40" t="e">
        <f t="shared" si="23"/>
        <v>#NUM!</v>
      </c>
      <c r="G140" s="40" t="e">
        <f t="shared" si="24"/>
        <v>#NUM!</v>
      </c>
      <c r="H140" s="41" t="e">
        <f t="shared" si="25"/>
        <v>#NUM!</v>
      </c>
      <c r="I140" s="42" t="e">
        <f t="shared" si="29"/>
        <v>#NUM!</v>
      </c>
      <c r="J140" s="42" t="e">
        <f t="shared" si="30"/>
        <v>#NUM!</v>
      </c>
      <c r="K140" s="42" t="e">
        <f t="shared" si="19"/>
        <v>#NUM!</v>
      </c>
      <c r="L140" s="40" t="e">
        <f t="shared" si="26"/>
        <v>#NUM!</v>
      </c>
      <c r="M140" s="42">
        <f t="shared" si="27"/>
        <v>3.7845710181836959E-10</v>
      </c>
      <c r="N140" s="40">
        <f t="shared" si="28"/>
        <v>1918110674.0346119</v>
      </c>
    </row>
    <row r="141" spans="1:14" x14ac:dyDescent="0.25">
      <c r="A141" s="39">
        <f t="shared" si="20"/>
        <v>6.8634386917532401E-4</v>
      </c>
      <c r="B141" s="40">
        <f t="shared" si="21"/>
        <v>1.5162765378334251</v>
      </c>
      <c r="C141" s="40">
        <f t="shared" si="17"/>
        <v>4028.1586518125791</v>
      </c>
      <c r="D141" s="40">
        <f t="shared" si="18"/>
        <v>205528010.73153779</v>
      </c>
      <c r="E141" s="40">
        <f t="shared" si="22"/>
        <v>1956626662.1642396</v>
      </c>
      <c r="F141" s="40" t="e">
        <f t="shared" si="23"/>
        <v>#NUM!</v>
      </c>
      <c r="G141" s="40" t="e">
        <f t="shared" si="24"/>
        <v>#NUM!</v>
      </c>
      <c r="H141" s="41" t="e">
        <f t="shared" si="25"/>
        <v>#NUM!</v>
      </c>
      <c r="I141" s="42" t="e">
        <f t="shared" si="29"/>
        <v>#NUM!</v>
      </c>
      <c r="J141" s="42" t="e">
        <f t="shared" si="30"/>
        <v>#NUM!</v>
      </c>
      <c r="K141" s="42" t="e">
        <f t="shared" si="19"/>
        <v>#NUM!</v>
      </c>
      <c r="L141" s="40" t="e">
        <f t="shared" si="26"/>
        <v>#NUM!</v>
      </c>
      <c r="M141" s="42">
        <f t="shared" si="27"/>
        <v>3.1340032601579188E-10</v>
      </c>
      <c r="N141" s="40">
        <f t="shared" si="28"/>
        <v>1956626662.1642396</v>
      </c>
    </row>
    <row r="142" spans="1:14" x14ac:dyDescent="0.25">
      <c r="A142" s="39">
        <f t="shared" si="20"/>
        <v>6.2457292094954492E-4</v>
      </c>
      <c r="B142" s="40">
        <f t="shared" si="21"/>
        <v>1.5262765378334251</v>
      </c>
      <c r="C142" s="40">
        <f t="shared" si="17"/>
        <v>4054.7247731717366</v>
      </c>
      <c r="D142" s="40">
        <f t="shared" si="18"/>
        <v>209627608.70563141</v>
      </c>
      <c r="E142" s="40">
        <f t="shared" si="22"/>
        <v>1995654834.8776109</v>
      </c>
      <c r="F142" s="40" t="e">
        <f t="shared" si="23"/>
        <v>#NUM!</v>
      </c>
      <c r="G142" s="40" t="e">
        <f t="shared" si="24"/>
        <v>#NUM!</v>
      </c>
      <c r="H142" s="41" t="e">
        <f t="shared" si="25"/>
        <v>#NUM!</v>
      </c>
      <c r="I142" s="42" t="e">
        <f t="shared" si="29"/>
        <v>#NUM!</v>
      </c>
      <c r="J142" s="42" t="e">
        <f t="shared" si="30"/>
        <v>#NUM!</v>
      </c>
      <c r="K142" s="42" t="e">
        <f t="shared" si="19"/>
        <v>#NUM!</v>
      </c>
      <c r="L142" s="40" t="e">
        <f t="shared" si="26"/>
        <v>#NUM!</v>
      </c>
      <c r="M142" s="42">
        <f t="shared" si="27"/>
        <v>2.5952680997367729E-10</v>
      </c>
      <c r="N142" s="40">
        <f t="shared" si="28"/>
        <v>1995654834.8776109</v>
      </c>
    </row>
    <row r="143" spans="1:14" x14ac:dyDescent="0.25">
      <c r="A143" s="39">
        <f t="shared" si="20"/>
        <v>5.6836135806408584E-4</v>
      </c>
      <c r="B143" s="40">
        <f t="shared" si="21"/>
        <v>1.5362765378334251</v>
      </c>
      <c r="C143" s="40">
        <f t="shared" si="17"/>
        <v>4081.2908945308936</v>
      </c>
      <c r="D143" s="40">
        <f t="shared" si="18"/>
        <v>213781362.94537097</v>
      </c>
      <c r="E143" s="40">
        <f t="shared" si="22"/>
        <v>2035198575.2399316</v>
      </c>
      <c r="F143" s="40" t="e">
        <f t="shared" si="23"/>
        <v>#NUM!</v>
      </c>
      <c r="G143" s="40" t="e">
        <f t="shared" si="24"/>
        <v>#NUM!</v>
      </c>
      <c r="H143" s="41" t="e">
        <f t="shared" si="25"/>
        <v>#NUM!</v>
      </c>
      <c r="I143" s="42" t="e">
        <f t="shared" si="29"/>
        <v>#NUM!</v>
      </c>
      <c r="J143" s="42" t="e">
        <f t="shared" si="30"/>
        <v>#NUM!</v>
      </c>
      <c r="K143" s="42" t="e">
        <f t="shared" si="19"/>
        <v>#NUM!</v>
      </c>
      <c r="L143" s="40" t="e">
        <f t="shared" si="26"/>
        <v>#NUM!</v>
      </c>
      <c r="M143" s="42">
        <f t="shared" si="27"/>
        <v>2.149141513392022E-10</v>
      </c>
      <c r="N143" s="40">
        <f t="shared" si="28"/>
        <v>2035198575.2399316</v>
      </c>
    </row>
    <row r="144" spans="1:14" x14ac:dyDescent="0.25">
      <c r="A144" s="39">
        <f t="shared" si="20"/>
        <v>5.1720883583831817E-4</v>
      </c>
      <c r="B144" s="40">
        <f t="shared" si="21"/>
        <v>1.5462765378334251</v>
      </c>
      <c r="C144" s="40">
        <f t="shared" si="17"/>
        <v>4107.8570158900511</v>
      </c>
      <c r="D144" s="40">
        <f t="shared" si="18"/>
        <v>217989628.81474903</v>
      </c>
      <c r="E144" s="40">
        <f t="shared" si="22"/>
        <v>2075261266.3164108</v>
      </c>
      <c r="F144" s="40" t="e">
        <f t="shared" si="23"/>
        <v>#NUM!</v>
      </c>
      <c r="G144" s="40" t="e">
        <f t="shared" si="24"/>
        <v>#NUM!</v>
      </c>
      <c r="H144" s="41" t="e">
        <f t="shared" si="25"/>
        <v>#NUM!</v>
      </c>
      <c r="I144" s="42" t="e">
        <f t="shared" si="29"/>
        <v>#NUM!</v>
      </c>
      <c r="J144" s="42" t="e">
        <f t="shared" si="30"/>
        <v>#NUM!</v>
      </c>
      <c r="K144" s="42" t="e">
        <f t="shared" si="19"/>
        <v>#NUM!</v>
      </c>
      <c r="L144" s="40" t="e">
        <f t="shared" si="26"/>
        <v>#NUM!</v>
      </c>
      <c r="M144" s="42">
        <f t="shared" si="27"/>
        <v>1.7797040872399338E-10</v>
      </c>
      <c r="N144" s="40">
        <f t="shared" si="28"/>
        <v>2075261266.3164108</v>
      </c>
    </row>
    <row r="145" spans="1:14" x14ac:dyDescent="0.25">
      <c r="A145" s="39">
        <f t="shared" si="20"/>
        <v>4.7066004061286954E-4</v>
      </c>
      <c r="B145" s="40">
        <f t="shared" si="21"/>
        <v>1.5562765378334251</v>
      </c>
      <c r="C145" s="40">
        <f t="shared" si="17"/>
        <v>4134.4231372492086</v>
      </c>
      <c r="D145" s="40">
        <f t="shared" si="18"/>
        <v>222252761.67775783</v>
      </c>
      <c r="E145" s="40">
        <f t="shared" si="22"/>
        <v>2115846291.1722543</v>
      </c>
      <c r="F145" s="40" t="e">
        <f t="shared" si="23"/>
        <v>#NUM!</v>
      </c>
      <c r="G145" s="40" t="e">
        <f t="shared" si="24"/>
        <v>#NUM!</v>
      </c>
      <c r="H145" s="41" t="e">
        <f t="shared" si="25"/>
        <v>#NUM!</v>
      </c>
      <c r="I145" s="42" t="e">
        <f t="shared" si="29"/>
        <v>#NUM!</v>
      </c>
      <c r="J145" s="42" t="e">
        <f t="shared" si="30"/>
        <v>#NUM!</v>
      </c>
      <c r="K145" s="42" t="e">
        <f t="shared" si="19"/>
        <v>#NUM!</v>
      </c>
      <c r="L145" s="40" t="e">
        <f t="shared" si="26"/>
        <v>#NUM!</v>
      </c>
      <c r="M145" s="42">
        <f t="shared" si="27"/>
        <v>1.473772954643389E-10</v>
      </c>
      <c r="N145" s="40">
        <f t="shared" si="28"/>
        <v>2115846291.1722543</v>
      </c>
    </row>
    <row r="146" spans="1:14" x14ac:dyDescent="0.25">
      <c r="A146" s="39">
        <f t="shared" si="20"/>
        <v>4.283006369577113E-4</v>
      </c>
      <c r="B146" s="40">
        <f t="shared" si="21"/>
        <v>1.5662765378334251</v>
      </c>
      <c r="C146" s="40">
        <f t="shared" si="17"/>
        <v>4160.9892586083661</v>
      </c>
      <c r="D146" s="40">
        <f t="shared" si="18"/>
        <v>226571116.89838979</v>
      </c>
      <c r="E146" s="40">
        <f t="shared" si="22"/>
        <v>2156957032.8726707</v>
      </c>
      <c r="F146" s="40" t="e">
        <f t="shared" si="23"/>
        <v>#NUM!</v>
      </c>
      <c r="G146" s="40" t="e">
        <f t="shared" si="24"/>
        <v>#NUM!</v>
      </c>
      <c r="H146" s="41" t="e">
        <f t="shared" si="25"/>
        <v>#NUM!</v>
      </c>
      <c r="I146" s="42" t="e">
        <f t="shared" si="29"/>
        <v>#NUM!</v>
      </c>
      <c r="J146" s="42" t="e">
        <f t="shared" si="30"/>
        <v>#NUM!</v>
      </c>
      <c r="K146" s="42" t="e">
        <f t="shared" si="19"/>
        <v>#NUM!</v>
      </c>
      <c r="L146" s="40" t="e">
        <f t="shared" si="26"/>
        <v>#NUM!</v>
      </c>
      <c r="M146" s="42">
        <f t="shared" si="27"/>
        <v>1.2204313837401906E-10</v>
      </c>
      <c r="N146" s="40">
        <f t="shared" si="28"/>
        <v>2156957032.8726707</v>
      </c>
    </row>
    <row r="147" spans="1:14" x14ac:dyDescent="0.25">
      <c r="A147" s="39">
        <f t="shared" si="20"/>
        <v>3.8975357963151727E-4</v>
      </c>
      <c r="B147" s="40">
        <f t="shared" si="21"/>
        <v>1.5762765378334251</v>
      </c>
      <c r="C147" s="40">
        <f t="shared" si="17"/>
        <v>4187.5553799675235</v>
      </c>
      <c r="D147" s="40">
        <f t="shared" si="18"/>
        <v>230945049.84063733</v>
      </c>
      <c r="E147" s="40">
        <f t="shared" si="22"/>
        <v>2198596874.4828672</v>
      </c>
      <c r="F147" s="40" t="e">
        <f t="shared" si="23"/>
        <v>#NUM!</v>
      </c>
      <c r="G147" s="40" t="e">
        <f t="shared" si="24"/>
        <v>#NUM!</v>
      </c>
      <c r="H147" s="41" t="e">
        <f t="shared" si="25"/>
        <v>#NUM!</v>
      </c>
      <c r="I147" s="42" t="e">
        <f t="shared" si="29"/>
        <v>#NUM!</v>
      </c>
      <c r="J147" s="42" t="e">
        <f t="shared" si="30"/>
        <v>#NUM!</v>
      </c>
      <c r="K147" s="42" t="e">
        <f t="shared" si="19"/>
        <v>#NUM!</v>
      </c>
      <c r="L147" s="40" t="e">
        <f t="shared" si="26"/>
        <v>#NUM!</v>
      </c>
      <c r="M147" s="42">
        <f t="shared" si="27"/>
        <v>1.0106392288752516E-10</v>
      </c>
      <c r="N147" s="40">
        <f t="shared" si="28"/>
        <v>2198596874.4828672</v>
      </c>
    </row>
    <row r="148" spans="1:14" x14ac:dyDescent="0.25">
      <c r="A148" s="39">
        <f t="shared" si="20"/>
        <v>3.546757574646807E-4</v>
      </c>
      <c r="B148" s="40">
        <f t="shared" si="21"/>
        <v>1.5862765378334251</v>
      </c>
      <c r="C148" s="40">
        <f t="shared" si="17"/>
        <v>4214.121501326681</v>
      </c>
      <c r="D148" s="40">
        <f t="shared" si="18"/>
        <v>235374915.86849272</v>
      </c>
      <c r="E148" s="40">
        <f t="shared" si="22"/>
        <v>2240769199.0680504</v>
      </c>
      <c r="F148" s="40" t="e">
        <f t="shared" si="23"/>
        <v>#NUM!</v>
      </c>
      <c r="G148" s="40" t="e">
        <f t="shared" si="24"/>
        <v>#NUM!</v>
      </c>
      <c r="H148" s="41" t="e">
        <f t="shared" si="25"/>
        <v>#NUM!</v>
      </c>
      <c r="I148" s="42" t="e">
        <f t="shared" si="29"/>
        <v>#NUM!</v>
      </c>
      <c r="J148" s="42" t="e">
        <f t="shared" si="30"/>
        <v>#NUM!</v>
      </c>
      <c r="K148" s="42" t="e">
        <f t="shared" si="19"/>
        <v>#NUM!</v>
      </c>
      <c r="L148" s="40" t="e">
        <f t="shared" si="26"/>
        <v>#NUM!</v>
      </c>
      <c r="M148" s="42">
        <f t="shared" si="27"/>
        <v>8.369103454315958E-11</v>
      </c>
      <c r="N148" s="40">
        <f t="shared" si="28"/>
        <v>2240769199.0680504</v>
      </c>
    </row>
    <row r="149" spans="1:14" x14ac:dyDescent="0.25">
      <c r="A149" s="39">
        <f t="shared" si="20"/>
        <v>3.2275493929285944E-4</v>
      </c>
      <c r="B149" s="40">
        <f t="shared" si="21"/>
        <v>1.5962765378334252</v>
      </c>
      <c r="C149" s="40">
        <f t="shared" si="17"/>
        <v>4240.6876226858385</v>
      </c>
      <c r="D149" s="40">
        <f t="shared" si="18"/>
        <v>239861070.34594843</v>
      </c>
      <c r="E149" s="40">
        <f t="shared" si="22"/>
        <v>2283477389.693429</v>
      </c>
      <c r="F149" s="40" t="e">
        <f t="shared" si="23"/>
        <v>#NUM!</v>
      </c>
      <c r="G149" s="40" t="e">
        <f t="shared" si="24"/>
        <v>#NUM!</v>
      </c>
      <c r="H149" s="41" t="e">
        <f t="shared" si="25"/>
        <v>#NUM!</v>
      </c>
      <c r="I149" s="42" t="e">
        <f t="shared" si="29"/>
        <v>#NUM!</v>
      </c>
      <c r="J149" s="42" t="e">
        <f t="shared" si="30"/>
        <v>#NUM!</v>
      </c>
      <c r="K149" s="42" t="e">
        <f t="shared" si="19"/>
        <v>#NUM!</v>
      </c>
      <c r="L149" s="40" t="e">
        <f t="shared" si="26"/>
        <v>#NUM!</v>
      </c>
      <c r="M149" s="42">
        <f t="shared" si="27"/>
        <v>6.9304545705190461E-11</v>
      </c>
      <c r="N149" s="40">
        <f t="shared" si="28"/>
        <v>2283477389.693429</v>
      </c>
    </row>
    <row r="150" spans="1:14" x14ac:dyDescent="0.25">
      <c r="A150" s="39">
        <f t="shared" si="20"/>
        <v>2.9370699475650207E-4</v>
      </c>
      <c r="B150" s="40">
        <f t="shared" si="21"/>
        <v>1.6062765378334252</v>
      </c>
      <c r="C150" s="40">
        <f t="shared" ref="C150:C192" si="31">B150*$I$10/$M$10</f>
        <v>4267.253744044996</v>
      </c>
      <c r="D150" s="40">
        <f t="shared" ref="D150:D192" si="32">$M$6*C150^3+$M$7*C150^2+$M$8*C150+$M$9</f>
        <v>244403868.63699678</v>
      </c>
      <c r="E150" s="40">
        <f t="shared" si="22"/>
        <v>2326724829.4242091</v>
      </c>
      <c r="F150" s="40" t="e">
        <f t="shared" si="23"/>
        <v>#NUM!</v>
      </c>
      <c r="G150" s="40" t="e">
        <f t="shared" si="24"/>
        <v>#NUM!</v>
      </c>
      <c r="H150" s="41" t="e">
        <f t="shared" si="25"/>
        <v>#NUM!</v>
      </c>
      <c r="I150" s="42" t="e">
        <f t="shared" si="29"/>
        <v>#NUM!</v>
      </c>
      <c r="J150" s="42" t="e">
        <f t="shared" si="30"/>
        <v>#NUM!</v>
      </c>
      <c r="K150" s="42" t="e">
        <f t="shared" ref="K150:K192" si="33">$I$14*L150</f>
        <v>#NUM!</v>
      </c>
      <c r="L150" s="40" t="e">
        <f t="shared" si="26"/>
        <v>#NUM!</v>
      </c>
      <c r="M150" s="42">
        <f t="shared" si="27"/>
        <v>5.7391094298468213E-11</v>
      </c>
      <c r="N150" s="40">
        <f t="shared" si="28"/>
        <v>2326724829.4242091</v>
      </c>
    </row>
    <row r="151" spans="1:14" x14ac:dyDescent="0.25">
      <c r="A151" s="39">
        <f t="shared" ref="A151:A192" si="34">IF(E151&gt;N150,0.91*A150,A150)</f>
        <v>2.672733652284169E-4</v>
      </c>
      <c r="B151" s="40">
        <f t="shared" ref="B151:B192" si="35">B150+$I$12</f>
        <v>1.6162765378334252</v>
      </c>
      <c r="C151" s="40">
        <f t="shared" si="31"/>
        <v>4293.8198654041535</v>
      </c>
      <c r="D151" s="40">
        <f t="shared" si="32"/>
        <v>249003666.10563013</v>
      </c>
      <c r="E151" s="40">
        <f t="shared" ref="E151:E192" si="36">D151*$C$7</f>
        <v>2370514901.3255987</v>
      </c>
      <c r="F151" s="40" t="e">
        <f t="shared" ref="F151:F192" si="37">((6*D151^0.5)/((1+2*D151)*(1-D151)^(3/2)))*(1.99-D151*(1-D151)*(2.15-3.93*D151+2.7*D151^2))</f>
        <v>#NUM!</v>
      </c>
      <c r="G151" s="40" t="e">
        <f t="shared" ref="G151:G192" si="38">A151*$C$8*$C$7^0.5/(F151*10^1.5)</f>
        <v>#NUM!</v>
      </c>
      <c r="H151" s="41" t="e">
        <f t="shared" ref="H151:H192" si="39">(G151-G150)/G150</f>
        <v>#NUM!</v>
      </c>
      <c r="I151" s="42" t="e">
        <f t="shared" si="29"/>
        <v>#NUM!</v>
      </c>
      <c r="J151" s="42" t="e">
        <f t="shared" si="30"/>
        <v>#NUM!</v>
      </c>
      <c r="K151" s="42" t="e">
        <f t="shared" si="33"/>
        <v>#NUM!</v>
      </c>
      <c r="L151" s="40" t="e">
        <f t="shared" ref="L151:L192" si="40">G151/(1-$I$14)</f>
        <v>#NUM!</v>
      </c>
      <c r="M151" s="42">
        <f t="shared" ref="M151:M192" si="41">(6/(3*PI()))*(A151/((1-$I$14)*$C$9))^2*1000</f>
        <v>4.7525565188561529E-11</v>
      </c>
      <c r="N151" s="40">
        <f t="shared" ref="N151:N192" si="42">IF(E151&gt;N150,M151+E151,N150)</f>
        <v>2370514901.3255987</v>
      </c>
    </row>
    <row r="152" spans="1:14" x14ac:dyDescent="0.25">
      <c r="A152" s="39">
        <f t="shared" si="34"/>
        <v>2.4321876235785939E-4</v>
      </c>
      <c r="B152" s="40">
        <f t="shared" si="35"/>
        <v>1.6262765378334252</v>
      </c>
      <c r="C152" s="40">
        <f t="shared" si="31"/>
        <v>4320.3859867633109</v>
      </c>
      <c r="D152" s="40">
        <f t="shared" si="32"/>
        <v>253660818.11584094</v>
      </c>
      <c r="E152" s="40">
        <f t="shared" si="36"/>
        <v>2414850988.4628057</v>
      </c>
      <c r="F152" s="40" t="e">
        <f t="shared" si="37"/>
        <v>#NUM!</v>
      </c>
      <c r="G152" s="40" t="e">
        <f t="shared" si="38"/>
        <v>#NUM!</v>
      </c>
      <c r="H152" s="41" t="e">
        <f t="shared" si="39"/>
        <v>#NUM!</v>
      </c>
      <c r="I152" s="42" t="e">
        <f t="shared" si="29"/>
        <v>#NUM!</v>
      </c>
      <c r="J152" s="42" t="e">
        <f t="shared" si="30"/>
        <v>#NUM!</v>
      </c>
      <c r="K152" s="42" t="e">
        <f t="shared" si="33"/>
        <v>#NUM!</v>
      </c>
      <c r="L152" s="40" t="e">
        <f t="shared" si="40"/>
        <v>#NUM!</v>
      </c>
      <c r="M152" s="42">
        <f t="shared" si="41"/>
        <v>3.9355920532647799E-11</v>
      </c>
      <c r="N152" s="40">
        <f t="shared" si="42"/>
        <v>2414850988.4628057</v>
      </c>
    </row>
    <row r="153" spans="1:14" x14ac:dyDescent="0.25">
      <c r="A153" s="39">
        <f t="shared" si="34"/>
        <v>2.2132907374565206E-4</v>
      </c>
      <c r="B153" s="40">
        <f t="shared" si="35"/>
        <v>1.6362765378334252</v>
      </c>
      <c r="C153" s="40">
        <f t="shared" si="31"/>
        <v>4346.9521081224684</v>
      </c>
      <c r="D153" s="40">
        <f t="shared" si="32"/>
        <v>258375680.03162155</v>
      </c>
      <c r="E153" s="40">
        <f t="shared" si="36"/>
        <v>2459736473.9010372</v>
      </c>
      <c r="F153" s="40" t="e">
        <f t="shared" si="37"/>
        <v>#NUM!</v>
      </c>
      <c r="G153" s="40" t="e">
        <f t="shared" si="38"/>
        <v>#NUM!</v>
      </c>
      <c r="H153" s="41" t="e">
        <f t="shared" si="39"/>
        <v>#NUM!</v>
      </c>
      <c r="I153" s="42" t="e">
        <f t="shared" si="29"/>
        <v>#NUM!</v>
      </c>
      <c r="J153" s="42" t="e">
        <f t="shared" si="30"/>
        <v>#NUM!</v>
      </c>
      <c r="K153" s="42" t="e">
        <f t="shared" si="33"/>
        <v>#NUM!</v>
      </c>
      <c r="L153" s="40" t="e">
        <f t="shared" si="40"/>
        <v>#NUM!</v>
      </c>
      <c r="M153" s="42">
        <f t="shared" si="41"/>
        <v>3.2590637793085656E-11</v>
      </c>
      <c r="N153" s="40">
        <f t="shared" si="42"/>
        <v>2459736473.9010372</v>
      </c>
    </row>
    <row r="154" spans="1:14" x14ac:dyDescent="0.25">
      <c r="A154" s="39">
        <f t="shared" si="34"/>
        <v>2.014094571085434E-4</v>
      </c>
      <c r="B154" s="40">
        <f t="shared" si="35"/>
        <v>1.6462765378334252</v>
      </c>
      <c r="C154" s="40">
        <f t="shared" si="31"/>
        <v>4373.5182294816259</v>
      </c>
      <c r="D154" s="40">
        <f t="shared" si="32"/>
        <v>263148607.21696427</v>
      </c>
      <c r="E154" s="40">
        <f t="shared" si="36"/>
        <v>2505174740.7054996</v>
      </c>
      <c r="F154" s="40" t="e">
        <f t="shared" si="37"/>
        <v>#NUM!</v>
      </c>
      <c r="G154" s="40" t="e">
        <f t="shared" si="38"/>
        <v>#NUM!</v>
      </c>
      <c r="H154" s="41" t="e">
        <f t="shared" si="39"/>
        <v>#NUM!</v>
      </c>
      <c r="I154" s="42" t="e">
        <f t="shared" si="29"/>
        <v>#NUM!</v>
      </c>
      <c r="J154" s="42" t="e">
        <f t="shared" si="30"/>
        <v>#NUM!</v>
      </c>
      <c r="K154" s="42" t="e">
        <f t="shared" si="33"/>
        <v>#NUM!</v>
      </c>
      <c r="L154" s="40" t="e">
        <f t="shared" si="40"/>
        <v>#NUM!</v>
      </c>
      <c r="M154" s="42">
        <f t="shared" si="41"/>
        <v>2.6988307156454237E-11</v>
      </c>
      <c r="N154" s="40">
        <f t="shared" si="42"/>
        <v>2505174740.7054996</v>
      </c>
    </row>
    <row r="155" spans="1:14" x14ac:dyDescent="0.25">
      <c r="A155" s="39">
        <f t="shared" si="34"/>
        <v>1.8328260596877451E-4</v>
      </c>
      <c r="B155" s="40">
        <f t="shared" si="35"/>
        <v>1.6562765378334252</v>
      </c>
      <c r="C155" s="40">
        <f t="shared" si="31"/>
        <v>4400.0843508407834</v>
      </c>
      <c r="D155" s="40">
        <f t="shared" si="32"/>
        <v>267979955.03586155</v>
      </c>
      <c r="E155" s="40">
        <f t="shared" si="36"/>
        <v>2551169171.941402</v>
      </c>
      <c r="F155" s="40" t="e">
        <f t="shared" si="37"/>
        <v>#NUM!</v>
      </c>
      <c r="G155" s="40" t="e">
        <f t="shared" si="38"/>
        <v>#NUM!</v>
      </c>
      <c r="H155" s="41" t="e">
        <f t="shared" si="39"/>
        <v>#NUM!</v>
      </c>
      <c r="I155" s="42" t="e">
        <f t="shared" si="29"/>
        <v>#NUM!</v>
      </c>
      <c r="J155" s="42" t="e">
        <f t="shared" si="30"/>
        <v>#NUM!</v>
      </c>
      <c r="K155" s="42" t="e">
        <f t="shared" si="33"/>
        <v>#NUM!</v>
      </c>
      <c r="L155" s="40" t="e">
        <f t="shared" si="40"/>
        <v>#NUM!</v>
      </c>
      <c r="M155" s="42">
        <f t="shared" si="41"/>
        <v>2.2349017156259756E-11</v>
      </c>
      <c r="N155" s="40">
        <f t="shared" si="42"/>
        <v>2551169171.941402</v>
      </c>
    </row>
    <row r="156" spans="1:14" x14ac:dyDescent="0.25">
      <c r="A156" s="39">
        <f t="shared" si="34"/>
        <v>1.667871714315848E-4</v>
      </c>
      <c r="B156" s="40">
        <f t="shared" si="35"/>
        <v>1.6662765378334252</v>
      </c>
      <c r="C156" s="40">
        <f t="shared" si="31"/>
        <v>4426.6504721999409</v>
      </c>
      <c r="D156" s="40">
        <f t="shared" si="32"/>
        <v>272870078.85230565</v>
      </c>
      <c r="E156" s="40">
        <f t="shared" si="36"/>
        <v>2597723150.6739497</v>
      </c>
      <c r="F156" s="40" t="e">
        <f t="shared" si="37"/>
        <v>#NUM!</v>
      </c>
      <c r="G156" s="40" t="e">
        <f t="shared" si="38"/>
        <v>#NUM!</v>
      </c>
      <c r="H156" s="41" t="e">
        <f t="shared" si="39"/>
        <v>#NUM!</v>
      </c>
      <c r="I156" s="42" t="e">
        <f t="shared" si="29"/>
        <v>#NUM!</v>
      </c>
      <c r="J156" s="42" t="e">
        <f t="shared" si="30"/>
        <v>#NUM!</v>
      </c>
      <c r="K156" s="42" t="e">
        <f t="shared" si="33"/>
        <v>#NUM!</v>
      </c>
      <c r="L156" s="40" t="e">
        <f t="shared" si="40"/>
        <v>#NUM!</v>
      </c>
      <c r="M156" s="42">
        <f t="shared" si="41"/>
        <v>1.8507221107098703E-11</v>
      </c>
      <c r="N156" s="40">
        <f t="shared" si="42"/>
        <v>2597723150.6739497</v>
      </c>
    </row>
    <row r="157" spans="1:14" x14ac:dyDescent="0.25">
      <c r="A157" s="39">
        <f t="shared" si="34"/>
        <v>1.5177632600274217E-4</v>
      </c>
      <c r="B157" s="40">
        <f t="shared" si="35"/>
        <v>1.6762765378334252</v>
      </c>
      <c r="C157" s="40">
        <f t="shared" si="31"/>
        <v>4453.2165935590974</v>
      </c>
      <c r="D157" s="40">
        <f t="shared" si="32"/>
        <v>277819334.03028899</v>
      </c>
      <c r="E157" s="40">
        <f t="shared" si="36"/>
        <v>2644840059.9683509</v>
      </c>
      <c r="F157" s="40" t="e">
        <f t="shared" si="37"/>
        <v>#NUM!</v>
      </c>
      <c r="G157" s="40" t="e">
        <f t="shared" si="38"/>
        <v>#NUM!</v>
      </c>
      <c r="H157" s="41" t="e">
        <f t="shared" si="39"/>
        <v>#NUM!</v>
      </c>
      <c r="I157" s="42" t="e">
        <f t="shared" si="29"/>
        <v>#NUM!</v>
      </c>
      <c r="J157" s="42" t="e">
        <f t="shared" si="30"/>
        <v>#NUM!</v>
      </c>
      <c r="K157" s="42" t="e">
        <f t="shared" si="33"/>
        <v>#NUM!</v>
      </c>
      <c r="L157" s="40" t="e">
        <f t="shared" si="40"/>
        <v>#NUM!</v>
      </c>
      <c r="M157" s="42">
        <f t="shared" si="41"/>
        <v>1.5325829798788436E-11</v>
      </c>
      <c r="N157" s="40">
        <f t="shared" si="42"/>
        <v>2644840059.9683509</v>
      </c>
    </row>
    <row r="158" spans="1:14" x14ac:dyDescent="0.25">
      <c r="A158" s="39">
        <f t="shared" si="34"/>
        <v>1.3811645666249537E-4</v>
      </c>
      <c r="B158" s="40">
        <f t="shared" si="35"/>
        <v>1.6862765378334252</v>
      </c>
      <c r="C158" s="40">
        <f t="shared" si="31"/>
        <v>4479.7827149182558</v>
      </c>
      <c r="D158" s="40">
        <f t="shared" si="32"/>
        <v>282828075.93380439</v>
      </c>
      <c r="E158" s="40">
        <f t="shared" si="36"/>
        <v>2692523282.8898177</v>
      </c>
      <c r="F158" s="40" t="e">
        <f t="shared" si="37"/>
        <v>#NUM!</v>
      </c>
      <c r="G158" s="40" t="e">
        <f t="shared" si="38"/>
        <v>#NUM!</v>
      </c>
      <c r="H158" s="41" t="e">
        <f t="shared" si="39"/>
        <v>#NUM!</v>
      </c>
      <c r="I158" s="42" t="e">
        <f t="shared" si="29"/>
        <v>#NUM!</v>
      </c>
      <c r="J158" s="42" t="e">
        <f t="shared" si="30"/>
        <v>#NUM!</v>
      </c>
      <c r="K158" s="42" t="e">
        <f t="shared" si="33"/>
        <v>#NUM!</v>
      </c>
      <c r="L158" s="40" t="e">
        <f t="shared" si="40"/>
        <v>#NUM!</v>
      </c>
      <c r="M158" s="42">
        <f t="shared" si="41"/>
        <v>1.2691319656376701E-11</v>
      </c>
      <c r="N158" s="40">
        <f t="shared" si="42"/>
        <v>2692523282.8898177</v>
      </c>
    </row>
    <row r="159" spans="1:14" x14ac:dyDescent="0.25">
      <c r="A159" s="39">
        <f t="shared" si="34"/>
        <v>1.2568597556287078E-4</v>
      </c>
      <c r="B159" s="40">
        <f t="shared" si="35"/>
        <v>1.6962765378334252</v>
      </c>
      <c r="C159" s="40">
        <f t="shared" si="31"/>
        <v>4506.3488362774133</v>
      </c>
      <c r="D159" s="40">
        <f t="shared" si="32"/>
        <v>287896659.92684358</v>
      </c>
      <c r="E159" s="40">
        <f t="shared" si="36"/>
        <v>2740776202.503551</v>
      </c>
      <c r="F159" s="40" t="e">
        <f t="shared" si="37"/>
        <v>#NUM!</v>
      </c>
      <c r="G159" s="40" t="e">
        <f t="shared" si="38"/>
        <v>#NUM!</v>
      </c>
      <c r="H159" s="41" t="e">
        <f t="shared" si="39"/>
        <v>#NUM!</v>
      </c>
      <c r="I159" s="42" t="e">
        <f t="shared" ref="I159:I192" si="43">(L159+K159)/2</f>
        <v>#NUM!</v>
      </c>
      <c r="J159" s="42" t="e">
        <f t="shared" ref="J159:J192" si="44">(L159-K159)/2</f>
        <v>#NUM!</v>
      </c>
      <c r="K159" s="42" t="e">
        <f t="shared" si="33"/>
        <v>#NUM!</v>
      </c>
      <c r="L159" s="40" t="e">
        <f t="shared" si="40"/>
        <v>#NUM!</v>
      </c>
      <c r="M159" s="42">
        <f t="shared" si="41"/>
        <v>1.0509681807445548E-11</v>
      </c>
      <c r="N159" s="40">
        <f t="shared" si="42"/>
        <v>2740776202.503551</v>
      </c>
    </row>
    <row r="160" spans="1:14" x14ac:dyDescent="0.25">
      <c r="A160" s="39">
        <f t="shared" si="34"/>
        <v>1.1437423776221241E-4</v>
      </c>
      <c r="B160" s="40">
        <f t="shared" si="35"/>
        <v>1.7062765378334253</v>
      </c>
      <c r="C160" s="40">
        <f t="shared" si="31"/>
        <v>4532.9149576365699</v>
      </c>
      <c r="D160" s="40">
        <f t="shared" si="32"/>
        <v>293025441.37339908</v>
      </c>
      <c r="E160" s="40">
        <f t="shared" si="36"/>
        <v>2789602201.8747592</v>
      </c>
      <c r="F160" s="40" t="e">
        <f t="shared" si="37"/>
        <v>#NUM!</v>
      </c>
      <c r="G160" s="40" t="e">
        <f t="shared" si="38"/>
        <v>#NUM!</v>
      </c>
      <c r="H160" s="41" t="e">
        <f t="shared" si="39"/>
        <v>#NUM!</v>
      </c>
      <c r="I160" s="42" t="e">
        <f t="shared" si="43"/>
        <v>#NUM!</v>
      </c>
      <c r="J160" s="42" t="e">
        <f t="shared" si="44"/>
        <v>#NUM!</v>
      </c>
      <c r="K160" s="42" t="e">
        <f t="shared" si="33"/>
        <v>#NUM!</v>
      </c>
      <c r="L160" s="40" t="e">
        <f t="shared" si="40"/>
        <v>#NUM!</v>
      </c>
      <c r="M160" s="42">
        <f t="shared" si="41"/>
        <v>8.7030675047456561E-12</v>
      </c>
      <c r="N160" s="40">
        <f t="shared" si="42"/>
        <v>2789602201.8747592</v>
      </c>
    </row>
    <row r="161" spans="1:14" x14ac:dyDescent="0.25">
      <c r="A161" s="39">
        <f t="shared" si="34"/>
        <v>1.0408055636361329E-4</v>
      </c>
      <c r="B161" s="40">
        <f t="shared" si="35"/>
        <v>1.7162765378334253</v>
      </c>
      <c r="C161" s="40">
        <f t="shared" si="31"/>
        <v>4559.4810789957273</v>
      </c>
      <c r="D161" s="40">
        <f t="shared" si="32"/>
        <v>298214775.63746345</v>
      </c>
      <c r="E161" s="40">
        <f t="shared" si="36"/>
        <v>2839004664.0686522</v>
      </c>
      <c r="F161" s="40" t="e">
        <f t="shared" si="37"/>
        <v>#NUM!</v>
      </c>
      <c r="G161" s="40" t="e">
        <f t="shared" si="38"/>
        <v>#NUM!</v>
      </c>
      <c r="H161" s="41" t="e">
        <f t="shared" si="39"/>
        <v>#NUM!</v>
      </c>
      <c r="I161" s="42" t="e">
        <f t="shared" si="43"/>
        <v>#NUM!</v>
      </c>
      <c r="J161" s="42" t="e">
        <f t="shared" si="44"/>
        <v>#NUM!</v>
      </c>
      <c r="K161" s="42" t="e">
        <f t="shared" si="33"/>
        <v>#NUM!</v>
      </c>
      <c r="L161" s="40" t="e">
        <f t="shared" si="40"/>
        <v>#NUM!</v>
      </c>
      <c r="M161" s="42">
        <f t="shared" si="41"/>
        <v>7.2070102006798784E-12</v>
      </c>
      <c r="N161" s="40">
        <f t="shared" si="42"/>
        <v>2839004664.0686522</v>
      </c>
    </row>
    <row r="162" spans="1:14" x14ac:dyDescent="0.25">
      <c r="A162" s="39">
        <f t="shared" si="34"/>
        <v>9.4713306290888105E-5</v>
      </c>
      <c r="B162" s="40">
        <f t="shared" si="35"/>
        <v>1.7262765378334253</v>
      </c>
      <c r="C162" s="40">
        <f t="shared" si="31"/>
        <v>4586.0472003548848</v>
      </c>
      <c r="D162" s="40">
        <f t="shared" si="32"/>
        <v>303465018.08302903</v>
      </c>
      <c r="E162" s="40">
        <f t="shared" si="36"/>
        <v>2888986972.1504364</v>
      </c>
      <c r="F162" s="40" t="e">
        <f t="shared" si="37"/>
        <v>#NUM!</v>
      </c>
      <c r="G162" s="40" t="e">
        <f t="shared" si="38"/>
        <v>#NUM!</v>
      </c>
      <c r="H162" s="41" t="e">
        <f t="shared" si="39"/>
        <v>#NUM!</v>
      </c>
      <c r="I162" s="42" t="e">
        <f t="shared" si="43"/>
        <v>#NUM!</v>
      </c>
      <c r="J162" s="42" t="e">
        <f t="shared" si="44"/>
        <v>#NUM!</v>
      </c>
      <c r="K162" s="42" t="e">
        <f t="shared" si="33"/>
        <v>#NUM!</v>
      </c>
      <c r="L162" s="40" t="e">
        <f t="shared" si="40"/>
        <v>#NUM!</v>
      </c>
      <c r="M162" s="42">
        <f t="shared" si="41"/>
        <v>5.9681251471830089E-12</v>
      </c>
      <c r="N162" s="40">
        <f t="shared" si="42"/>
        <v>2888986972.1504364</v>
      </c>
    </row>
    <row r="163" spans="1:14" x14ac:dyDescent="0.25">
      <c r="A163" s="39">
        <f t="shared" si="34"/>
        <v>8.6189108724708176E-5</v>
      </c>
      <c r="B163" s="40">
        <f t="shared" si="35"/>
        <v>1.7362765378334253</v>
      </c>
      <c r="C163" s="40">
        <f t="shared" si="31"/>
        <v>4612.6133217140423</v>
      </c>
      <c r="D163" s="40">
        <f t="shared" si="32"/>
        <v>308776524.07408816</v>
      </c>
      <c r="E163" s="40">
        <f t="shared" si="36"/>
        <v>2939552509.1853189</v>
      </c>
      <c r="F163" s="40" t="e">
        <f t="shared" si="37"/>
        <v>#NUM!</v>
      </c>
      <c r="G163" s="40" t="e">
        <f t="shared" si="38"/>
        <v>#NUM!</v>
      </c>
      <c r="H163" s="41" t="e">
        <f t="shared" si="39"/>
        <v>#NUM!</v>
      </c>
      <c r="I163" s="42" t="e">
        <f t="shared" si="43"/>
        <v>#NUM!</v>
      </c>
      <c r="J163" s="42" t="e">
        <f t="shared" si="44"/>
        <v>#NUM!</v>
      </c>
      <c r="K163" s="42" t="e">
        <f t="shared" si="33"/>
        <v>#NUM!</v>
      </c>
      <c r="L163" s="40" t="e">
        <f t="shared" si="40"/>
        <v>#NUM!</v>
      </c>
      <c r="M163" s="42">
        <f t="shared" si="41"/>
        <v>4.9422044343822499E-12</v>
      </c>
      <c r="N163" s="40">
        <f t="shared" si="42"/>
        <v>2939552509.1853189</v>
      </c>
    </row>
    <row r="164" spans="1:14" x14ac:dyDescent="0.25">
      <c r="A164" s="39">
        <f t="shared" si="34"/>
        <v>7.8432088939484436E-5</v>
      </c>
      <c r="B164" s="40">
        <f t="shared" si="35"/>
        <v>1.7462765378334253</v>
      </c>
      <c r="C164" s="40">
        <f t="shared" si="31"/>
        <v>4639.1794430731998</v>
      </c>
      <c r="D164" s="40">
        <f t="shared" si="32"/>
        <v>314149648.97463334</v>
      </c>
      <c r="E164" s="40">
        <f t="shared" si="36"/>
        <v>2990704658.2385092</v>
      </c>
      <c r="F164" s="40" t="e">
        <f t="shared" si="37"/>
        <v>#NUM!</v>
      </c>
      <c r="G164" s="40" t="e">
        <f t="shared" si="38"/>
        <v>#NUM!</v>
      </c>
      <c r="H164" s="41" t="e">
        <f t="shared" si="39"/>
        <v>#NUM!</v>
      </c>
      <c r="I164" s="42" t="e">
        <f t="shared" si="43"/>
        <v>#NUM!</v>
      </c>
      <c r="J164" s="42" t="e">
        <f t="shared" si="44"/>
        <v>#NUM!</v>
      </c>
      <c r="K164" s="42" t="e">
        <f t="shared" si="33"/>
        <v>#NUM!</v>
      </c>
      <c r="L164" s="40" t="e">
        <f t="shared" si="40"/>
        <v>#NUM!</v>
      </c>
      <c r="M164" s="42">
        <f t="shared" si="41"/>
        <v>4.0926394921119402E-12</v>
      </c>
      <c r="N164" s="40">
        <f t="shared" si="42"/>
        <v>2990704658.2385092</v>
      </c>
    </row>
    <row r="165" spans="1:14" x14ac:dyDescent="0.25">
      <c r="A165" s="39">
        <f t="shared" si="34"/>
        <v>7.137320093493084E-5</v>
      </c>
      <c r="B165" s="40">
        <f t="shared" si="35"/>
        <v>1.7562765378334253</v>
      </c>
      <c r="C165" s="40">
        <f t="shared" si="31"/>
        <v>4665.7455644323572</v>
      </c>
      <c r="D165" s="40">
        <f t="shared" si="32"/>
        <v>319584748.14865667</v>
      </c>
      <c r="E165" s="40">
        <f t="shared" si="36"/>
        <v>3042446802.3752112</v>
      </c>
      <c r="F165" s="40" t="e">
        <f t="shared" si="37"/>
        <v>#NUM!</v>
      </c>
      <c r="G165" s="40" t="e">
        <f t="shared" si="38"/>
        <v>#NUM!</v>
      </c>
      <c r="H165" s="41" t="e">
        <f t="shared" si="39"/>
        <v>#NUM!</v>
      </c>
      <c r="I165" s="42" t="e">
        <f t="shared" si="43"/>
        <v>#NUM!</v>
      </c>
      <c r="J165" s="42" t="e">
        <f t="shared" si="44"/>
        <v>#NUM!</v>
      </c>
      <c r="K165" s="42" t="e">
        <f t="shared" si="33"/>
        <v>#NUM!</v>
      </c>
      <c r="L165" s="40" t="e">
        <f t="shared" si="40"/>
        <v>#NUM!</v>
      </c>
      <c r="M165" s="42">
        <f t="shared" si="41"/>
        <v>3.3891147634178989E-12</v>
      </c>
      <c r="N165" s="40">
        <f t="shared" si="42"/>
        <v>3042446802.3752112</v>
      </c>
    </row>
    <row r="166" spans="1:14" x14ac:dyDescent="0.25">
      <c r="A166" s="39">
        <f t="shared" si="34"/>
        <v>6.4949612850787064E-5</v>
      </c>
      <c r="B166" s="40">
        <f t="shared" si="35"/>
        <v>1.7662765378334253</v>
      </c>
      <c r="C166" s="40">
        <f t="shared" si="31"/>
        <v>4692.3116857915147</v>
      </c>
      <c r="D166" s="40">
        <f t="shared" si="32"/>
        <v>325082176.96015078</v>
      </c>
      <c r="E166" s="40">
        <f t="shared" si="36"/>
        <v>3094782324.6606355</v>
      </c>
      <c r="F166" s="40" t="e">
        <f t="shared" si="37"/>
        <v>#NUM!</v>
      </c>
      <c r="G166" s="40" t="e">
        <f t="shared" si="38"/>
        <v>#NUM!</v>
      </c>
      <c r="H166" s="41" t="e">
        <f t="shared" si="39"/>
        <v>#NUM!</v>
      </c>
      <c r="I166" s="42" t="e">
        <f t="shared" si="43"/>
        <v>#NUM!</v>
      </c>
      <c r="J166" s="42" t="e">
        <f t="shared" si="44"/>
        <v>#NUM!</v>
      </c>
      <c r="K166" s="42" t="e">
        <f t="shared" si="33"/>
        <v>#NUM!</v>
      </c>
      <c r="L166" s="40" t="e">
        <f t="shared" si="40"/>
        <v>#NUM!</v>
      </c>
      <c r="M166" s="42">
        <f t="shared" si="41"/>
        <v>2.8065259355863615E-12</v>
      </c>
      <c r="N166" s="40">
        <f t="shared" si="42"/>
        <v>3094782324.6606355</v>
      </c>
    </row>
    <row r="167" spans="1:14" x14ac:dyDescent="0.25">
      <c r="A167" s="39">
        <f t="shared" si="34"/>
        <v>5.9104147694216227E-5</v>
      </c>
      <c r="B167" s="40">
        <f t="shared" si="35"/>
        <v>1.7762765378334253</v>
      </c>
      <c r="C167" s="40">
        <f t="shared" si="31"/>
        <v>4718.8778071506722</v>
      </c>
      <c r="D167" s="40">
        <f t="shared" si="32"/>
        <v>330642290.77310789</v>
      </c>
      <c r="E167" s="40">
        <f t="shared" si="36"/>
        <v>3147714608.159987</v>
      </c>
      <c r="F167" s="40" t="e">
        <f t="shared" si="37"/>
        <v>#NUM!</v>
      </c>
      <c r="G167" s="40" t="e">
        <f t="shared" si="38"/>
        <v>#NUM!</v>
      </c>
      <c r="H167" s="41" t="e">
        <f t="shared" si="39"/>
        <v>#NUM!</v>
      </c>
      <c r="I167" s="42" t="e">
        <f t="shared" si="43"/>
        <v>#NUM!</v>
      </c>
      <c r="J167" s="42" t="e">
        <f t="shared" si="44"/>
        <v>#NUM!</v>
      </c>
      <c r="K167" s="42" t="e">
        <f t="shared" si="33"/>
        <v>#NUM!</v>
      </c>
      <c r="L167" s="40" t="e">
        <f t="shared" si="40"/>
        <v>#NUM!</v>
      </c>
      <c r="M167" s="42">
        <f t="shared" si="41"/>
        <v>2.3240841272590657E-12</v>
      </c>
      <c r="N167" s="40">
        <f t="shared" si="42"/>
        <v>3147714608.159987</v>
      </c>
    </row>
    <row r="168" spans="1:14" x14ac:dyDescent="0.25">
      <c r="A168" s="39">
        <f t="shared" si="34"/>
        <v>5.3784774401736766E-5</v>
      </c>
      <c r="B168" s="40">
        <f t="shared" si="35"/>
        <v>1.7862765378334253</v>
      </c>
      <c r="C168" s="40">
        <f t="shared" si="31"/>
        <v>4745.4439285098297</v>
      </c>
      <c r="D168" s="40">
        <f t="shared" si="32"/>
        <v>336265444.95152044</v>
      </c>
      <c r="E168" s="40">
        <f t="shared" si="36"/>
        <v>3201247035.9384747</v>
      </c>
      <c r="F168" s="40" t="e">
        <f t="shared" si="37"/>
        <v>#NUM!</v>
      </c>
      <c r="G168" s="40" t="e">
        <f t="shared" si="38"/>
        <v>#NUM!</v>
      </c>
      <c r="H168" s="41" t="e">
        <f t="shared" si="39"/>
        <v>#NUM!</v>
      </c>
      <c r="I168" s="42" t="e">
        <f t="shared" si="43"/>
        <v>#NUM!</v>
      </c>
      <c r="J168" s="42" t="e">
        <f t="shared" si="44"/>
        <v>#NUM!</v>
      </c>
      <c r="K168" s="42" t="e">
        <f t="shared" si="33"/>
        <v>#NUM!</v>
      </c>
      <c r="L168" s="40" t="e">
        <f t="shared" si="40"/>
        <v>#NUM!</v>
      </c>
      <c r="M168" s="42">
        <f t="shared" si="41"/>
        <v>1.9245740657832326E-12</v>
      </c>
      <c r="N168" s="40">
        <f t="shared" si="42"/>
        <v>3201247035.9384747</v>
      </c>
    </row>
    <row r="169" spans="1:14" x14ac:dyDescent="0.25">
      <c r="A169" s="39">
        <f t="shared" si="34"/>
        <v>4.8944144705580456E-5</v>
      </c>
      <c r="B169" s="40">
        <f t="shared" si="35"/>
        <v>1.7962765378334253</v>
      </c>
      <c r="C169" s="40">
        <f t="shared" si="31"/>
        <v>4772.0100498689872</v>
      </c>
      <c r="D169" s="40">
        <f t="shared" si="32"/>
        <v>341951994.85938078</v>
      </c>
      <c r="E169" s="40">
        <f t="shared" si="36"/>
        <v>3255382991.061305</v>
      </c>
      <c r="F169" s="40" t="e">
        <f t="shared" si="37"/>
        <v>#NUM!</v>
      </c>
      <c r="G169" s="40" t="e">
        <f t="shared" si="38"/>
        <v>#NUM!</v>
      </c>
      <c r="H169" s="41" t="e">
        <f t="shared" si="39"/>
        <v>#NUM!</v>
      </c>
      <c r="I169" s="42" t="e">
        <f t="shared" si="43"/>
        <v>#NUM!</v>
      </c>
      <c r="J169" s="42" t="e">
        <f t="shared" si="44"/>
        <v>#NUM!</v>
      </c>
      <c r="K169" s="42" t="e">
        <f t="shared" si="33"/>
        <v>#NUM!</v>
      </c>
      <c r="L169" s="40" t="e">
        <f t="shared" si="40"/>
        <v>#NUM!</v>
      </c>
      <c r="M169" s="42">
        <f t="shared" si="41"/>
        <v>1.5937397838750947E-12</v>
      </c>
      <c r="N169" s="40">
        <f t="shared" si="42"/>
        <v>3255382991.061305</v>
      </c>
    </row>
    <row r="170" spans="1:14" x14ac:dyDescent="0.25">
      <c r="A170" s="39">
        <f t="shared" si="34"/>
        <v>4.4539171682078217E-5</v>
      </c>
      <c r="B170" s="40">
        <f t="shared" si="35"/>
        <v>1.8062765378334253</v>
      </c>
      <c r="C170" s="40">
        <f t="shared" si="31"/>
        <v>4798.5761712281446</v>
      </c>
      <c r="D170" s="40">
        <f t="shared" si="32"/>
        <v>347702295.86068141</v>
      </c>
      <c r="E170" s="40">
        <f t="shared" si="36"/>
        <v>3310125856.5936871</v>
      </c>
      <c r="F170" s="40" t="e">
        <f t="shared" si="37"/>
        <v>#NUM!</v>
      </c>
      <c r="G170" s="40" t="e">
        <f t="shared" si="38"/>
        <v>#NUM!</v>
      </c>
      <c r="H170" s="41" t="e">
        <f t="shared" si="39"/>
        <v>#NUM!</v>
      </c>
      <c r="I170" s="42" t="e">
        <f t="shared" si="43"/>
        <v>#NUM!</v>
      </c>
      <c r="J170" s="42" t="e">
        <f t="shared" si="44"/>
        <v>#NUM!</v>
      </c>
      <c r="K170" s="42" t="e">
        <f t="shared" si="33"/>
        <v>#NUM!</v>
      </c>
      <c r="L170" s="40" t="e">
        <f t="shared" si="40"/>
        <v>#NUM!</v>
      </c>
      <c r="M170" s="42">
        <f t="shared" si="41"/>
        <v>1.319775915026966E-12</v>
      </c>
      <c r="N170" s="40">
        <f t="shared" si="42"/>
        <v>3310125856.5936871</v>
      </c>
    </row>
    <row r="171" spans="1:14" x14ac:dyDescent="0.25">
      <c r="A171" s="39">
        <f t="shared" si="34"/>
        <v>4.0530646230691179E-5</v>
      </c>
      <c r="B171" s="40">
        <f t="shared" si="35"/>
        <v>1.8162765378334254</v>
      </c>
      <c r="C171" s="40">
        <f t="shared" si="31"/>
        <v>4825.1422925873021</v>
      </c>
      <c r="D171" s="40">
        <f t="shared" si="32"/>
        <v>353516703.31941444</v>
      </c>
      <c r="E171" s="40">
        <f t="shared" si="36"/>
        <v>3365479015.6008253</v>
      </c>
      <c r="F171" s="40" t="e">
        <f t="shared" si="37"/>
        <v>#NUM!</v>
      </c>
      <c r="G171" s="40" t="e">
        <f t="shared" si="38"/>
        <v>#NUM!</v>
      </c>
      <c r="H171" s="41" t="e">
        <f t="shared" si="39"/>
        <v>#NUM!</v>
      </c>
      <c r="I171" s="42" t="e">
        <f t="shared" si="43"/>
        <v>#NUM!</v>
      </c>
      <c r="J171" s="42" t="e">
        <f t="shared" si="44"/>
        <v>#NUM!</v>
      </c>
      <c r="K171" s="42" t="e">
        <f t="shared" si="33"/>
        <v>#NUM!</v>
      </c>
      <c r="L171" s="40" t="e">
        <f t="shared" si="40"/>
        <v>#NUM!</v>
      </c>
      <c r="M171" s="42">
        <f t="shared" si="41"/>
        <v>1.0929064352338307E-12</v>
      </c>
      <c r="N171" s="40">
        <f t="shared" si="42"/>
        <v>3365479015.6008253</v>
      </c>
    </row>
    <row r="172" spans="1:14" x14ac:dyDescent="0.25">
      <c r="A172" s="39">
        <f t="shared" si="34"/>
        <v>3.6882888069928973E-5</v>
      </c>
      <c r="B172" s="40">
        <f t="shared" si="35"/>
        <v>1.8262765378334254</v>
      </c>
      <c r="C172" s="40">
        <f t="shared" si="31"/>
        <v>4851.7084139464587</v>
      </c>
      <c r="D172" s="40">
        <f t="shared" si="32"/>
        <v>359395572.59957242</v>
      </c>
      <c r="E172" s="40">
        <f t="shared" si="36"/>
        <v>3421445851.1479292</v>
      </c>
      <c r="F172" s="40" t="e">
        <f t="shared" si="37"/>
        <v>#NUM!</v>
      </c>
      <c r="G172" s="40" t="e">
        <f t="shared" si="38"/>
        <v>#NUM!</v>
      </c>
      <c r="H172" s="41" t="e">
        <f t="shared" si="39"/>
        <v>#NUM!</v>
      </c>
      <c r="I172" s="42" t="e">
        <f t="shared" si="43"/>
        <v>#NUM!</v>
      </c>
      <c r="J172" s="42" t="e">
        <f t="shared" si="44"/>
        <v>#NUM!</v>
      </c>
      <c r="K172" s="42" t="e">
        <f t="shared" si="33"/>
        <v>#NUM!</v>
      </c>
      <c r="L172" s="40" t="e">
        <f t="shared" si="40"/>
        <v>#NUM!</v>
      </c>
      <c r="M172" s="42">
        <f t="shared" si="41"/>
        <v>9.0503581901713487E-13</v>
      </c>
      <c r="N172" s="40">
        <f t="shared" si="42"/>
        <v>3421445851.1479292</v>
      </c>
    </row>
    <row r="173" spans="1:14" x14ac:dyDescent="0.25">
      <c r="A173" s="39">
        <f t="shared" si="34"/>
        <v>3.3563428143635369E-5</v>
      </c>
      <c r="B173" s="40">
        <f t="shared" si="35"/>
        <v>1.8362765378334254</v>
      </c>
      <c r="C173" s="40">
        <f t="shared" si="31"/>
        <v>4878.2745353056171</v>
      </c>
      <c r="D173" s="40">
        <f t="shared" si="32"/>
        <v>365339259.06514794</v>
      </c>
      <c r="E173" s="40">
        <f t="shared" si="36"/>
        <v>3478029746.3002081</v>
      </c>
      <c r="F173" s="40" t="e">
        <f t="shared" si="37"/>
        <v>#NUM!</v>
      </c>
      <c r="G173" s="40" t="e">
        <f t="shared" si="38"/>
        <v>#NUM!</v>
      </c>
      <c r="H173" s="41" t="e">
        <f t="shared" si="39"/>
        <v>#NUM!</v>
      </c>
      <c r="I173" s="42" t="e">
        <f t="shared" si="43"/>
        <v>#NUM!</v>
      </c>
      <c r="J173" s="42" t="e">
        <f t="shared" si="44"/>
        <v>#NUM!</v>
      </c>
      <c r="K173" s="42" t="e">
        <f t="shared" si="33"/>
        <v>#NUM!</v>
      </c>
      <c r="L173" s="40" t="e">
        <f t="shared" si="40"/>
        <v>#NUM!</v>
      </c>
      <c r="M173" s="42">
        <f t="shared" si="41"/>
        <v>7.4946016172808985E-13</v>
      </c>
      <c r="N173" s="40">
        <f t="shared" si="42"/>
        <v>3478029746.3002081</v>
      </c>
    </row>
    <row r="174" spans="1:14" x14ac:dyDescent="0.25">
      <c r="A174" s="39">
        <f t="shared" si="34"/>
        <v>3.0542719610708187E-5</v>
      </c>
      <c r="B174" s="40">
        <f t="shared" si="35"/>
        <v>1.8462765378334254</v>
      </c>
      <c r="C174" s="40">
        <f t="shared" si="31"/>
        <v>4904.8406566647745</v>
      </c>
      <c r="D174" s="40">
        <f t="shared" si="32"/>
        <v>371348118.08013302</v>
      </c>
      <c r="E174" s="40">
        <f t="shared" si="36"/>
        <v>3535234084.1228662</v>
      </c>
      <c r="F174" s="40" t="e">
        <f t="shared" si="37"/>
        <v>#NUM!</v>
      </c>
      <c r="G174" s="40" t="e">
        <f t="shared" si="38"/>
        <v>#NUM!</v>
      </c>
      <c r="H174" s="41" t="e">
        <f t="shared" si="39"/>
        <v>#NUM!</v>
      </c>
      <c r="I174" s="42" t="e">
        <f t="shared" si="43"/>
        <v>#NUM!</v>
      </c>
      <c r="J174" s="42" t="e">
        <f t="shared" si="44"/>
        <v>#NUM!</v>
      </c>
      <c r="K174" s="42" t="e">
        <f t="shared" si="33"/>
        <v>#NUM!</v>
      </c>
      <c r="L174" s="40" t="e">
        <f t="shared" si="40"/>
        <v>#NUM!</v>
      </c>
      <c r="M174" s="42">
        <f t="shared" si="41"/>
        <v>6.2062795992703116E-13</v>
      </c>
      <c r="N174" s="40">
        <f t="shared" si="42"/>
        <v>3535234084.1228662</v>
      </c>
    </row>
    <row r="175" spans="1:14" x14ac:dyDescent="0.25">
      <c r="A175" s="39">
        <f t="shared" si="34"/>
        <v>2.7793874845744451E-5</v>
      </c>
      <c r="B175" s="40">
        <f t="shared" si="35"/>
        <v>1.8562765378334254</v>
      </c>
      <c r="C175" s="40">
        <f t="shared" si="31"/>
        <v>4931.4067780239311</v>
      </c>
      <c r="D175" s="40">
        <f t="shared" si="32"/>
        <v>377422505.00851995</v>
      </c>
      <c r="E175" s="40">
        <f t="shared" si="36"/>
        <v>3593062247.6811099</v>
      </c>
      <c r="F175" s="40" t="e">
        <f t="shared" si="37"/>
        <v>#NUM!</v>
      </c>
      <c r="G175" s="40" t="e">
        <f t="shared" si="38"/>
        <v>#NUM!</v>
      </c>
      <c r="H175" s="41" t="e">
        <f t="shared" si="39"/>
        <v>#NUM!</v>
      </c>
      <c r="I175" s="42" t="e">
        <f t="shared" si="43"/>
        <v>#NUM!</v>
      </c>
      <c r="J175" s="42" t="e">
        <f t="shared" si="44"/>
        <v>#NUM!</v>
      </c>
      <c r="K175" s="42" t="e">
        <f t="shared" si="33"/>
        <v>#NUM!</v>
      </c>
      <c r="L175" s="40" t="e">
        <f t="shared" si="40"/>
        <v>#NUM!</v>
      </c>
      <c r="M175" s="42">
        <f t="shared" si="41"/>
        <v>5.1394201361557461E-13</v>
      </c>
      <c r="N175" s="40">
        <f t="shared" si="42"/>
        <v>3593062247.6811099</v>
      </c>
    </row>
    <row r="176" spans="1:14" x14ac:dyDescent="0.25">
      <c r="A176" s="39">
        <f t="shared" si="34"/>
        <v>2.5292426109627452E-5</v>
      </c>
      <c r="B176" s="40">
        <f t="shared" si="35"/>
        <v>1.8662765378334254</v>
      </c>
      <c r="C176" s="40">
        <f t="shared" si="31"/>
        <v>4957.9728993830895</v>
      </c>
      <c r="D176" s="40">
        <f t="shared" si="32"/>
        <v>383562775.21430171</v>
      </c>
      <c r="E176" s="40">
        <f t="shared" si="36"/>
        <v>3651517620.0401521</v>
      </c>
      <c r="F176" s="40" t="e">
        <f t="shared" si="37"/>
        <v>#NUM!</v>
      </c>
      <c r="G176" s="40" t="e">
        <f t="shared" si="38"/>
        <v>#NUM!</v>
      </c>
      <c r="H176" s="41" t="e">
        <f t="shared" si="39"/>
        <v>#NUM!</v>
      </c>
      <c r="I176" s="42" t="e">
        <f t="shared" si="43"/>
        <v>#NUM!</v>
      </c>
      <c r="J176" s="42" t="e">
        <f t="shared" si="44"/>
        <v>#NUM!</v>
      </c>
      <c r="K176" s="42" t="e">
        <f t="shared" si="33"/>
        <v>#NUM!</v>
      </c>
      <c r="L176" s="40" t="e">
        <f t="shared" si="40"/>
        <v>#NUM!</v>
      </c>
      <c r="M176" s="42">
        <f t="shared" si="41"/>
        <v>4.2559538147505738E-13</v>
      </c>
      <c r="N176" s="40">
        <f t="shared" si="42"/>
        <v>3651517620.0401521</v>
      </c>
    </row>
    <row r="177" spans="1:14" x14ac:dyDescent="0.25">
      <c r="A177" s="39">
        <f t="shared" si="34"/>
        <v>2.3016107759760982E-5</v>
      </c>
      <c r="B177" s="40">
        <f t="shared" si="35"/>
        <v>1.8762765378334254</v>
      </c>
      <c r="C177" s="40">
        <f t="shared" si="31"/>
        <v>4984.539020742247</v>
      </c>
      <c r="D177" s="40">
        <f t="shared" si="32"/>
        <v>389769284.06147003</v>
      </c>
      <c r="E177" s="40">
        <f t="shared" si="36"/>
        <v>3710603584.2651944</v>
      </c>
      <c r="F177" s="40" t="e">
        <f t="shared" si="37"/>
        <v>#NUM!</v>
      </c>
      <c r="G177" s="40" t="e">
        <f t="shared" si="38"/>
        <v>#NUM!</v>
      </c>
      <c r="H177" s="41" t="e">
        <f t="shared" si="39"/>
        <v>#NUM!</v>
      </c>
      <c r="I177" s="42" t="e">
        <f t="shared" si="43"/>
        <v>#NUM!</v>
      </c>
      <c r="J177" s="42" t="e">
        <f t="shared" si="44"/>
        <v>#NUM!</v>
      </c>
      <c r="K177" s="42" t="e">
        <f t="shared" si="33"/>
        <v>#NUM!</v>
      </c>
      <c r="L177" s="40" t="e">
        <f t="shared" si="40"/>
        <v>#NUM!</v>
      </c>
      <c r="M177" s="42">
        <f t="shared" si="41"/>
        <v>3.5243553539949505E-13</v>
      </c>
      <c r="N177" s="40">
        <f t="shared" si="42"/>
        <v>3710603584.2651944</v>
      </c>
    </row>
    <row r="178" spans="1:14" x14ac:dyDescent="0.25">
      <c r="A178" s="39">
        <f t="shared" si="34"/>
        <v>2.0944658061382494E-5</v>
      </c>
      <c r="B178" s="40">
        <f t="shared" si="35"/>
        <v>1.8862765378334254</v>
      </c>
      <c r="C178" s="40">
        <f t="shared" si="31"/>
        <v>5011.1051421014035</v>
      </c>
      <c r="D178" s="40">
        <f t="shared" si="32"/>
        <v>396042386.91401738</v>
      </c>
      <c r="E178" s="40">
        <f t="shared" si="36"/>
        <v>3770323523.4214454</v>
      </c>
      <c r="F178" s="40" t="e">
        <f t="shared" si="37"/>
        <v>#NUM!</v>
      </c>
      <c r="G178" s="40" t="e">
        <f t="shared" si="38"/>
        <v>#NUM!</v>
      </c>
      <c r="H178" s="41" t="e">
        <f t="shared" si="39"/>
        <v>#NUM!</v>
      </c>
      <c r="I178" s="42" t="e">
        <f t="shared" si="43"/>
        <v>#NUM!</v>
      </c>
      <c r="J178" s="42" t="e">
        <f t="shared" si="44"/>
        <v>#NUM!</v>
      </c>
      <c r="K178" s="42" t="e">
        <f t="shared" si="33"/>
        <v>#NUM!</v>
      </c>
      <c r="L178" s="40" t="e">
        <f t="shared" si="40"/>
        <v>#NUM!</v>
      </c>
      <c r="M178" s="42">
        <f t="shared" si="41"/>
        <v>2.9185186686432177E-13</v>
      </c>
      <c r="N178" s="40">
        <f t="shared" si="42"/>
        <v>3770323523.4214454</v>
      </c>
    </row>
    <row r="179" spans="1:14" x14ac:dyDescent="0.25">
      <c r="A179" s="39">
        <f t="shared" si="34"/>
        <v>1.9059638835858069E-5</v>
      </c>
      <c r="B179" s="40">
        <f t="shared" si="35"/>
        <v>1.8962765378334254</v>
      </c>
      <c r="C179" s="40">
        <f t="shared" si="31"/>
        <v>5037.671263460561</v>
      </c>
      <c r="D179" s="40">
        <f t="shared" si="32"/>
        <v>402382439.13593668</v>
      </c>
      <c r="E179" s="40">
        <f t="shared" si="36"/>
        <v>3830680820.5741172</v>
      </c>
      <c r="F179" s="40" t="e">
        <f t="shared" si="37"/>
        <v>#NUM!</v>
      </c>
      <c r="G179" s="40" t="e">
        <f t="shared" si="38"/>
        <v>#NUM!</v>
      </c>
      <c r="H179" s="41" t="e">
        <f t="shared" si="39"/>
        <v>#NUM!</v>
      </c>
      <c r="I179" s="42" t="e">
        <f t="shared" si="43"/>
        <v>#NUM!</v>
      </c>
      <c r="J179" s="42" t="e">
        <f t="shared" si="44"/>
        <v>#NUM!</v>
      </c>
      <c r="K179" s="42" t="e">
        <f t="shared" si="33"/>
        <v>#NUM!</v>
      </c>
      <c r="L179" s="40" t="e">
        <f t="shared" si="40"/>
        <v>#NUM!</v>
      </c>
      <c r="M179" s="42">
        <f t="shared" si="41"/>
        <v>2.4168253095034487E-13</v>
      </c>
      <c r="N179" s="40">
        <f t="shared" si="42"/>
        <v>3830680820.5741172</v>
      </c>
    </row>
    <row r="180" spans="1:14" x14ac:dyDescent="0.25">
      <c r="A180" s="39">
        <f t="shared" si="34"/>
        <v>1.7344271340630844E-5</v>
      </c>
      <c r="B180" s="40">
        <f t="shared" si="35"/>
        <v>1.9062765378334254</v>
      </c>
      <c r="C180" s="40">
        <f t="shared" si="31"/>
        <v>5064.2373848197185</v>
      </c>
      <c r="D180" s="40">
        <f t="shared" si="32"/>
        <v>408789796.09121972</v>
      </c>
      <c r="E180" s="40">
        <f t="shared" si="36"/>
        <v>3891678858.7884116</v>
      </c>
      <c r="F180" s="40" t="e">
        <f t="shared" si="37"/>
        <v>#NUM!</v>
      </c>
      <c r="G180" s="40" t="e">
        <f t="shared" si="38"/>
        <v>#NUM!</v>
      </c>
      <c r="H180" s="41" t="e">
        <f t="shared" si="39"/>
        <v>#NUM!</v>
      </c>
      <c r="I180" s="42" t="e">
        <f t="shared" si="43"/>
        <v>#NUM!</v>
      </c>
      <c r="J180" s="42" t="e">
        <f t="shared" si="44"/>
        <v>#NUM!</v>
      </c>
      <c r="K180" s="42" t="e">
        <f t="shared" si="33"/>
        <v>#NUM!</v>
      </c>
      <c r="L180" s="40" t="e">
        <f t="shared" si="40"/>
        <v>#NUM!</v>
      </c>
      <c r="M180" s="42">
        <f t="shared" si="41"/>
        <v>2.0013730387998066E-13</v>
      </c>
      <c r="N180" s="40">
        <f t="shared" si="42"/>
        <v>3891678858.7884116</v>
      </c>
    </row>
    <row r="181" spans="1:14" x14ac:dyDescent="0.25">
      <c r="A181" s="39">
        <f t="shared" si="34"/>
        <v>1.5783286919974068E-5</v>
      </c>
      <c r="B181" s="40">
        <f t="shared" si="35"/>
        <v>1.9162765378334254</v>
      </c>
      <c r="C181" s="40">
        <f t="shared" si="31"/>
        <v>5090.803506178876</v>
      </c>
      <c r="D181" s="40">
        <f t="shared" si="32"/>
        <v>415264813.14385921</v>
      </c>
      <c r="E181" s="40">
        <f t="shared" si="36"/>
        <v>3953321021.1295395</v>
      </c>
      <c r="F181" s="40" t="e">
        <f t="shared" si="37"/>
        <v>#NUM!</v>
      </c>
      <c r="G181" s="40" t="e">
        <f t="shared" si="38"/>
        <v>#NUM!</v>
      </c>
      <c r="H181" s="41" t="e">
        <f t="shared" si="39"/>
        <v>#NUM!</v>
      </c>
      <c r="I181" s="42" t="e">
        <f t="shared" si="43"/>
        <v>#NUM!</v>
      </c>
      <c r="J181" s="42" t="e">
        <f t="shared" si="44"/>
        <v>#NUM!</v>
      </c>
      <c r="K181" s="42" t="e">
        <f t="shared" si="33"/>
        <v>#NUM!</v>
      </c>
      <c r="L181" s="40" t="e">
        <f t="shared" si="40"/>
        <v>#NUM!</v>
      </c>
      <c r="M181" s="42">
        <f t="shared" si="41"/>
        <v>1.6573370134301194E-13</v>
      </c>
      <c r="N181" s="40">
        <f t="shared" si="42"/>
        <v>3953321021.1295395</v>
      </c>
    </row>
    <row r="182" spans="1:14" x14ac:dyDescent="0.25">
      <c r="A182" s="39">
        <f t="shared" si="34"/>
        <v>1.4362791097176403E-5</v>
      </c>
      <c r="B182" s="40">
        <f t="shared" si="35"/>
        <v>1.9262765378334255</v>
      </c>
      <c r="C182" s="40">
        <f t="shared" si="31"/>
        <v>5117.3696275380335</v>
      </c>
      <c r="D182" s="40">
        <f t="shared" si="32"/>
        <v>421807845.65784729</v>
      </c>
      <c r="E182" s="40">
        <f t="shared" si="36"/>
        <v>4015610690.6627059</v>
      </c>
      <c r="F182" s="40" t="e">
        <f t="shared" si="37"/>
        <v>#NUM!</v>
      </c>
      <c r="G182" s="40" t="e">
        <f t="shared" si="38"/>
        <v>#NUM!</v>
      </c>
      <c r="H182" s="41" t="e">
        <f t="shared" si="39"/>
        <v>#NUM!</v>
      </c>
      <c r="I182" s="42" t="e">
        <f t="shared" si="43"/>
        <v>#NUM!</v>
      </c>
      <c r="J182" s="42" t="e">
        <f t="shared" si="44"/>
        <v>#NUM!</v>
      </c>
      <c r="K182" s="42" t="e">
        <f t="shared" si="33"/>
        <v>#NUM!</v>
      </c>
      <c r="L182" s="40" t="e">
        <f t="shared" si="40"/>
        <v>#NUM!</v>
      </c>
      <c r="M182" s="42">
        <f t="shared" si="41"/>
        <v>1.3724407808214823E-13</v>
      </c>
      <c r="N182" s="40">
        <f t="shared" si="42"/>
        <v>4015610690.6627059</v>
      </c>
    </row>
    <row r="183" spans="1:14" x14ac:dyDescent="0.25">
      <c r="A183" s="39">
        <f t="shared" si="34"/>
        <v>1.3070139898430527E-5</v>
      </c>
      <c r="B183" s="40">
        <f t="shared" si="35"/>
        <v>1.9362765378334255</v>
      </c>
      <c r="C183" s="40">
        <f t="shared" si="31"/>
        <v>5143.9357488971909</v>
      </c>
      <c r="D183" s="40">
        <f t="shared" si="32"/>
        <v>428419248.99717647</v>
      </c>
      <c r="E183" s="40">
        <f t="shared" si="36"/>
        <v>4078551250.4531198</v>
      </c>
      <c r="F183" s="40" t="e">
        <f t="shared" si="37"/>
        <v>#NUM!</v>
      </c>
      <c r="G183" s="40" t="e">
        <f t="shared" si="38"/>
        <v>#NUM!</v>
      </c>
      <c r="H183" s="41" t="e">
        <f t="shared" si="39"/>
        <v>#NUM!</v>
      </c>
      <c r="I183" s="42" t="e">
        <f t="shared" si="43"/>
        <v>#NUM!</v>
      </c>
      <c r="J183" s="42" t="e">
        <f t="shared" si="44"/>
        <v>#NUM!</v>
      </c>
      <c r="K183" s="42" t="e">
        <f t="shared" si="33"/>
        <v>#NUM!</v>
      </c>
      <c r="L183" s="40" t="e">
        <f t="shared" si="40"/>
        <v>#NUM!</v>
      </c>
      <c r="M183" s="42">
        <f t="shared" si="41"/>
        <v>1.1365182105982697E-13</v>
      </c>
      <c r="N183" s="40">
        <f t="shared" si="42"/>
        <v>4078551250.4531198</v>
      </c>
    </row>
    <row r="184" spans="1:14" x14ac:dyDescent="0.25">
      <c r="A184" s="39">
        <f t="shared" si="34"/>
        <v>1.189382730757178E-5</v>
      </c>
      <c r="B184" s="40">
        <f t="shared" si="35"/>
        <v>1.9462765378334255</v>
      </c>
      <c r="C184" s="40">
        <f t="shared" si="31"/>
        <v>5170.5018702563484</v>
      </c>
      <c r="D184" s="40">
        <f t="shared" si="32"/>
        <v>435099378.52583921</v>
      </c>
      <c r="E184" s="40">
        <f t="shared" si="36"/>
        <v>4142146083.565989</v>
      </c>
      <c r="F184" s="40" t="e">
        <f t="shared" si="37"/>
        <v>#NUM!</v>
      </c>
      <c r="G184" s="40" t="e">
        <f t="shared" si="38"/>
        <v>#NUM!</v>
      </c>
      <c r="H184" s="41" t="e">
        <f t="shared" si="39"/>
        <v>#NUM!</v>
      </c>
      <c r="I184" s="42" t="e">
        <f t="shared" si="43"/>
        <v>#NUM!</v>
      </c>
      <c r="J184" s="42" t="e">
        <f t="shared" si="44"/>
        <v>#NUM!</v>
      </c>
      <c r="K184" s="42" t="e">
        <f t="shared" si="33"/>
        <v>#NUM!</v>
      </c>
      <c r="L184" s="40" t="e">
        <f t="shared" si="40"/>
        <v>#NUM!</v>
      </c>
      <c r="M184" s="42">
        <f t="shared" si="41"/>
        <v>9.4115073019642679E-14</v>
      </c>
      <c r="N184" s="40">
        <f t="shared" si="42"/>
        <v>4142146083.565989</v>
      </c>
    </row>
    <row r="185" spans="1:14" x14ac:dyDescent="0.25">
      <c r="A185" s="39">
        <f t="shared" si="34"/>
        <v>1.0823382849890319E-5</v>
      </c>
      <c r="B185" s="40">
        <f t="shared" si="35"/>
        <v>1.9562765378334255</v>
      </c>
      <c r="C185" s="40">
        <f t="shared" si="31"/>
        <v>5197.0679916155059</v>
      </c>
      <c r="D185" s="40">
        <f t="shared" si="32"/>
        <v>441848589.60782772</v>
      </c>
      <c r="E185" s="40">
        <f t="shared" si="36"/>
        <v>4206398573.0665197</v>
      </c>
      <c r="F185" s="40" t="e">
        <f t="shared" si="37"/>
        <v>#NUM!</v>
      </c>
      <c r="G185" s="40" t="e">
        <f t="shared" si="38"/>
        <v>#NUM!</v>
      </c>
      <c r="H185" s="41" t="e">
        <f t="shared" si="39"/>
        <v>#NUM!</v>
      </c>
      <c r="I185" s="42" t="e">
        <f t="shared" si="43"/>
        <v>#NUM!</v>
      </c>
      <c r="J185" s="42" t="e">
        <f t="shared" si="44"/>
        <v>#NUM!</v>
      </c>
      <c r="K185" s="42" t="e">
        <f t="shared" si="33"/>
        <v>#NUM!</v>
      </c>
      <c r="L185" s="40" t="e">
        <f t="shared" si="40"/>
        <v>#NUM!</v>
      </c>
      <c r="M185" s="42">
        <f t="shared" si="41"/>
        <v>7.79366919675661E-14</v>
      </c>
      <c r="N185" s="40">
        <f t="shared" si="42"/>
        <v>4206398573.0665197</v>
      </c>
    </row>
    <row r="186" spans="1:14" x14ac:dyDescent="0.25">
      <c r="A186" s="39">
        <f t="shared" si="34"/>
        <v>9.8492783934001906E-6</v>
      </c>
      <c r="B186" s="40">
        <f t="shared" si="35"/>
        <v>1.9662765378334255</v>
      </c>
      <c r="C186" s="40">
        <f t="shared" si="31"/>
        <v>5223.6341129746634</v>
      </c>
      <c r="D186" s="40">
        <f t="shared" si="32"/>
        <v>448667237.60713434</v>
      </c>
      <c r="E186" s="40">
        <f t="shared" si="36"/>
        <v>4271312102.0199189</v>
      </c>
      <c r="F186" s="40" t="e">
        <f t="shared" si="37"/>
        <v>#NUM!</v>
      </c>
      <c r="G186" s="40" t="e">
        <f t="shared" si="38"/>
        <v>#NUM!</v>
      </c>
      <c r="H186" s="41" t="e">
        <f t="shared" si="39"/>
        <v>#NUM!</v>
      </c>
      <c r="I186" s="42" t="e">
        <f t="shared" si="43"/>
        <v>#NUM!</v>
      </c>
      <c r="J186" s="42" t="e">
        <f t="shared" si="44"/>
        <v>#NUM!</v>
      </c>
      <c r="K186" s="42" t="e">
        <f t="shared" si="33"/>
        <v>#NUM!</v>
      </c>
      <c r="L186" s="40" t="e">
        <f t="shared" si="40"/>
        <v>#NUM!</v>
      </c>
      <c r="M186" s="42">
        <f t="shared" si="41"/>
        <v>6.4539374618341484E-14</v>
      </c>
      <c r="N186" s="40">
        <f t="shared" si="42"/>
        <v>4271312102.0199189</v>
      </c>
    </row>
    <row r="187" spans="1:14" x14ac:dyDescent="0.25">
      <c r="A187" s="39">
        <f t="shared" si="34"/>
        <v>8.9628433379941735E-6</v>
      </c>
      <c r="B187" s="40">
        <f t="shared" si="35"/>
        <v>1.9762765378334255</v>
      </c>
      <c r="C187" s="40">
        <f t="shared" si="31"/>
        <v>5250.2002343338208</v>
      </c>
      <c r="D187" s="40">
        <f t="shared" si="32"/>
        <v>455555677.8877517</v>
      </c>
      <c r="E187" s="40">
        <f t="shared" si="36"/>
        <v>4336890053.491396</v>
      </c>
      <c r="F187" s="40" t="e">
        <f t="shared" si="37"/>
        <v>#NUM!</v>
      </c>
      <c r="G187" s="40" t="e">
        <f t="shared" si="38"/>
        <v>#NUM!</v>
      </c>
      <c r="H187" s="41" t="e">
        <f t="shared" si="39"/>
        <v>#NUM!</v>
      </c>
      <c r="I187" s="42" t="e">
        <f t="shared" si="43"/>
        <v>#NUM!</v>
      </c>
      <c r="J187" s="42" t="e">
        <f t="shared" si="44"/>
        <v>#NUM!</v>
      </c>
      <c r="K187" s="42" t="e">
        <f t="shared" si="33"/>
        <v>#NUM!</v>
      </c>
      <c r="L187" s="40" t="e">
        <f t="shared" si="40"/>
        <v>#NUM!</v>
      </c>
      <c r="M187" s="42">
        <f t="shared" si="41"/>
        <v>5.3445056121448591E-14</v>
      </c>
      <c r="N187" s="40">
        <f t="shared" si="42"/>
        <v>4336890053.491396</v>
      </c>
    </row>
    <row r="188" spans="1:14" x14ac:dyDescent="0.25">
      <c r="A188" s="39">
        <f t="shared" si="34"/>
        <v>8.1561874375746975E-6</v>
      </c>
      <c r="B188" s="40">
        <f t="shared" si="35"/>
        <v>1.9862765378334255</v>
      </c>
      <c r="C188" s="40">
        <f t="shared" si="31"/>
        <v>5276.7663556929783</v>
      </c>
      <c r="D188" s="40">
        <f t="shared" si="32"/>
        <v>462514265.81367189</v>
      </c>
      <c r="E188" s="40">
        <f t="shared" si="36"/>
        <v>4403135810.5461559</v>
      </c>
      <c r="F188" s="40" t="e">
        <f t="shared" si="37"/>
        <v>#NUM!</v>
      </c>
      <c r="G188" s="40" t="e">
        <f t="shared" si="38"/>
        <v>#NUM!</v>
      </c>
      <c r="H188" s="41" t="e">
        <f t="shared" si="39"/>
        <v>#NUM!</v>
      </c>
      <c r="I188" s="42" t="e">
        <f t="shared" si="43"/>
        <v>#NUM!</v>
      </c>
      <c r="J188" s="42" t="e">
        <f t="shared" si="44"/>
        <v>#NUM!</v>
      </c>
      <c r="K188" s="42" t="e">
        <f t="shared" si="33"/>
        <v>#NUM!</v>
      </c>
      <c r="L188" s="40" t="e">
        <f t="shared" si="40"/>
        <v>#NUM!</v>
      </c>
      <c r="M188" s="42">
        <f t="shared" si="41"/>
        <v>4.4257850974171584E-14</v>
      </c>
      <c r="N188" s="40">
        <f t="shared" si="42"/>
        <v>4403135810.5461559</v>
      </c>
    </row>
    <row r="189" spans="1:14" x14ac:dyDescent="0.25">
      <c r="A189" s="39">
        <f t="shared" si="34"/>
        <v>7.4221305681929748E-6</v>
      </c>
      <c r="B189" s="40">
        <f t="shared" si="35"/>
        <v>1.9962765378334255</v>
      </c>
      <c r="C189" s="40">
        <f t="shared" si="31"/>
        <v>5303.3324770521358</v>
      </c>
      <c r="D189" s="40">
        <f t="shared" si="32"/>
        <v>469543356.7488876</v>
      </c>
      <c r="E189" s="40">
        <f t="shared" si="36"/>
        <v>4470052756.2494097</v>
      </c>
      <c r="F189" s="40" t="e">
        <f t="shared" si="37"/>
        <v>#NUM!</v>
      </c>
      <c r="G189" s="40" t="e">
        <f t="shared" si="38"/>
        <v>#NUM!</v>
      </c>
      <c r="H189" s="41" t="e">
        <f t="shared" si="39"/>
        <v>#NUM!</v>
      </c>
      <c r="I189" s="42" t="e">
        <f t="shared" si="43"/>
        <v>#NUM!</v>
      </c>
      <c r="J189" s="42" t="e">
        <f t="shared" si="44"/>
        <v>#NUM!</v>
      </c>
      <c r="K189" s="42" t="e">
        <f t="shared" si="33"/>
        <v>#NUM!</v>
      </c>
      <c r="L189" s="40" t="e">
        <f t="shared" si="40"/>
        <v>#NUM!</v>
      </c>
      <c r="M189" s="42">
        <f t="shared" si="41"/>
        <v>3.664992639171149E-14</v>
      </c>
      <c r="N189" s="40">
        <f t="shared" si="42"/>
        <v>4470052756.2494097</v>
      </c>
    </row>
    <row r="190" spans="1:14" x14ac:dyDescent="0.25">
      <c r="A190" s="39">
        <f t="shared" si="34"/>
        <v>6.7541388170556077E-6</v>
      </c>
      <c r="B190" s="40">
        <f t="shared" si="35"/>
        <v>2.0062765378334255</v>
      </c>
      <c r="C190" s="40">
        <f t="shared" si="31"/>
        <v>5329.8985984112924</v>
      </c>
      <c r="D190" s="40">
        <f t="shared" si="32"/>
        <v>476643306.05739063</v>
      </c>
      <c r="E190" s="40">
        <f t="shared" si="36"/>
        <v>4537644273.6663589</v>
      </c>
      <c r="F190" s="40" t="e">
        <f t="shared" si="37"/>
        <v>#NUM!</v>
      </c>
      <c r="G190" s="40" t="e">
        <f t="shared" si="38"/>
        <v>#NUM!</v>
      </c>
      <c r="H190" s="41" t="e">
        <f t="shared" si="39"/>
        <v>#NUM!</v>
      </c>
      <c r="I190" s="42" t="e">
        <f t="shared" si="43"/>
        <v>#NUM!</v>
      </c>
      <c r="J190" s="42" t="e">
        <f t="shared" si="44"/>
        <v>#NUM!</v>
      </c>
      <c r="K190" s="42" t="e">
        <f t="shared" si="33"/>
        <v>#NUM!</v>
      </c>
      <c r="L190" s="40" t="e">
        <f t="shared" si="40"/>
        <v>#NUM!</v>
      </c>
      <c r="M190" s="42">
        <f t="shared" si="41"/>
        <v>3.0349804044976288E-14</v>
      </c>
      <c r="N190" s="40">
        <f t="shared" si="42"/>
        <v>4537644273.6663589</v>
      </c>
    </row>
    <row r="191" spans="1:14" x14ac:dyDescent="0.25">
      <c r="A191" s="39">
        <f t="shared" si="34"/>
        <v>6.1462663235206032E-6</v>
      </c>
      <c r="B191" s="40">
        <f t="shared" si="35"/>
        <v>2.0162765378334253</v>
      </c>
      <c r="C191" s="40">
        <f t="shared" si="31"/>
        <v>5356.4647197704498</v>
      </c>
      <c r="D191" s="40">
        <f t="shared" si="32"/>
        <v>483814469.10317391</v>
      </c>
      <c r="E191" s="40">
        <f t="shared" si="36"/>
        <v>4605913745.862215</v>
      </c>
      <c r="F191" s="40" t="e">
        <f t="shared" si="37"/>
        <v>#NUM!</v>
      </c>
      <c r="G191" s="40" t="e">
        <f t="shared" si="38"/>
        <v>#NUM!</v>
      </c>
      <c r="H191" s="41" t="e">
        <f t="shared" si="39"/>
        <v>#NUM!</v>
      </c>
      <c r="I191" s="42" t="e">
        <f t="shared" si="43"/>
        <v>#NUM!</v>
      </c>
      <c r="J191" s="42" t="e">
        <f t="shared" si="44"/>
        <v>#NUM!</v>
      </c>
      <c r="K191" s="42" t="e">
        <f t="shared" si="33"/>
        <v>#NUM!</v>
      </c>
      <c r="L191" s="40" t="e">
        <f t="shared" si="40"/>
        <v>#NUM!</v>
      </c>
      <c r="M191" s="42">
        <f t="shared" si="41"/>
        <v>2.5132672729644864E-14</v>
      </c>
      <c r="N191" s="40">
        <f t="shared" si="42"/>
        <v>4605913745.862215</v>
      </c>
    </row>
    <row r="192" spans="1:14" x14ac:dyDescent="0.25">
      <c r="A192" s="39">
        <f t="shared" si="34"/>
        <v>5.593102354403749E-6</v>
      </c>
      <c r="B192" s="40">
        <f t="shared" si="35"/>
        <v>2.0262765378334251</v>
      </c>
      <c r="C192" s="40">
        <f t="shared" si="31"/>
        <v>5383.0308411296064</v>
      </c>
      <c r="D192" s="40">
        <f t="shared" si="32"/>
        <v>491057201.2502296</v>
      </c>
      <c r="E192" s="40">
        <f t="shared" si="36"/>
        <v>4674864555.9021854</v>
      </c>
      <c r="F192" s="40" t="e">
        <f t="shared" si="37"/>
        <v>#NUM!</v>
      </c>
      <c r="G192" s="40" t="e">
        <f t="shared" si="38"/>
        <v>#NUM!</v>
      </c>
      <c r="H192" s="41" t="e">
        <f t="shared" si="39"/>
        <v>#NUM!</v>
      </c>
      <c r="I192" s="42" t="e">
        <f t="shared" si="43"/>
        <v>#NUM!</v>
      </c>
      <c r="J192" s="42" t="e">
        <f t="shared" si="44"/>
        <v>#NUM!</v>
      </c>
      <c r="K192" s="42" t="e">
        <f t="shared" si="33"/>
        <v>#NUM!</v>
      </c>
      <c r="L192" s="40" t="e">
        <f t="shared" si="40"/>
        <v>#NUM!</v>
      </c>
      <c r="M192" s="42">
        <f t="shared" si="41"/>
        <v>2.0812366287418917E-14</v>
      </c>
      <c r="N192" s="40">
        <f t="shared" si="42"/>
        <v>4674864555.9021854</v>
      </c>
    </row>
    <row r="193" spans="3:14" x14ac:dyDescent="0.25">
      <c r="C193" s="14"/>
      <c r="D193" s="14"/>
      <c r="E193" s="14"/>
      <c r="F193" s="14"/>
      <c r="G193" s="14"/>
      <c r="I193" s="13"/>
      <c r="J193" s="13"/>
      <c r="K193" s="13"/>
      <c r="L193" s="14"/>
      <c r="M193" s="13"/>
      <c r="N193" s="14"/>
    </row>
    <row r="194" spans="3:14" x14ac:dyDescent="0.25">
      <c r="C194" s="14"/>
      <c r="D194" s="14"/>
      <c r="E194" s="14"/>
      <c r="F194" s="14"/>
      <c r="G194" s="14"/>
      <c r="I194" s="13"/>
      <c r="J194" s="13"/>
      <c r="K194" s="13"/>
      <c r="L194" s="14"/>
      <c r="M194" s="13"/>
      <c r="N194" s="14"/>
    </row>
    <row r="195" spans="3:14" x14ac:dyDescent="0.25">
      <c r="C195" s="14"/>
      <c r="D195" s="14"/>
      <c r="E195" s="14"/>
      <c r="F195" s="14"/>
      <c r="G195" s="14"/>
      <c r="I195" s="13"/>
      <c r="J195" s="13"/>
      <c r="K195" s="13"/>
      <c r="L195" s="14"/>
      <c r="M195" s="13"/>
      <c r="N195" s="14"/>
    </row>
    <row r="196" spans="3:14" x14ac:dyDescent="0.25">
      <c r="C196" s="14"/>
      <c r="D196" s="14"/>
      <c r="E196" s="14"/>
      <c r="F196" s="14"/>
      <c r="G196" s="14"/>
      <c r="I196" s="13"/>
      <c r="J196" s="13"/>
      <c r="K196" s="13"/>
      <c r="L196" s="14"/>
      <c r="M196" s="13"/>
      <c r="N196" s="14"/>
    </row>
    <row r="197" spans="3:14" x14ac:dyDescent="0.25">
      <c r="C197" s="14"/>
      <c r="D197" s="14"/>
      <c r="E197" s="14"/>
      <c r="F197" s="14"/>
      <c r="G197" s="14"/>
      <c r="I197" s="13"/>
      <c r="J197" s="13"/>
      <c r="K197" s="13"/>
      <c r="L197" s="14"/>
      <c r="M197" s="13"/>
      <c r="N197" s="14"/>
    </row>
    <row r="198" spans="3:14" x14ac:dyDescent="0.25">
      <c r="C198" s="14"/>
      <c r="D198" s="14"/>
      <c r="E198" s="14"/>
      <c r="F198" s="14"/>
      <c r="G198" s="14"/>
      <c r="I198" s="13"/>
      <c r="J198" s="13"/>
      <c r="K198" s="13"/>
      <c r="L198" s="14"/>
      <c r="M198" s="13"/>
      <c r="N198" s="14"/>
    </row>
    <row r="199" spans="3:14" x14ac:dyDescent="0.25">
      <c r="C199" s="14"/>
      <c r="D199" s="14"/>
      <c r="E199" s="14"/>
      <c r="F199" s="14"/>
      <c r="G199" s="14"/>
      <c r="I199" s="13"/>
      <c r="J199" s="13"/>
      <c r="K199" s="13"/>
      <c r="L199" s="14"/>
      <c r="M199" s="13"/>
      <c r="N199" s="14"/>
    </row>
    <row r="200" spans="3:14" x14ac:dyDescent="0.25">
      <c r="C200" s="14"/>
      <c r="D200" s="14"/>
      <c r="E200" s="14"/>
      <c r="F200" s="14"/>
      <c r="G200" s="14"/>
      <c r="I200" s="13"/>
      <c r="J200" s="13"/>
      <c r="K200" s="13"/>
      <c r="L200" s="14"/>
      <c r="M200" s="13"/>
      <c r="N200" s="14"/>
    </row>
    <row r="201" spans="3:14" x14ac:dyDescent="0.25">
      <c r="C201" s="14"/>
      <c r="D201" s="14"/>
      <c r="E201" s="14"/>
      <c r="F201" s="14"/>
      <c r="G201" s="14"/>
      <c r="I201" s="13"/>
      <c r="J201" s="13"/>
      <c r="K201" s="13"/>
      <c r="L201" s="14"/>
      <c r="M201" s="13"/>
      <c r="N201" s="14"/>
    </row>
    <row r="202" spans="3:14" x14ac:dyDescent="0.25">
      <c r="C202" s="14"/>
      <c r="D202" s="14"/>
      <c r="E202" s="14"/>
      <c r="F202" s="14"/>
      <c r="G202" s="14"/>
      <c r="I202" s="13"/>
      <c r="J202" s="13"/>
      <c r="K202" s="13"/>
      <c r="L202" s="14"/>
      <c r="M202" s="13"/>
      <c r="N202" s="14"/>
    </row>
    <row r="203" spans="3:14" x14ac:dyDescent="0.25">
      <c r="C203" s="14"/>
      <c r="D203" s="14"/>
      <c r="E203" s="14"/>
      <c r="F203" s="14"/>
      <c r="G203" s="14"/>
      <c r="I203" s="13"/>
      <c r="J203" s="13"/>
      <c r="K203" s="13"/>
      <c r="L203" s="14"/>
      <c r="M203" s="13"/>
      <c r="N203" s="14"/>
    </row>
    <row r="204" spans="3:14" x14ac:dyDescent="0.25">
      <c r="C204" s="14"/>
      <c r="D204" s="14"/>
      <c r="E204" s="14"/>
      <c r="F204" s="14"/>
      <c r="G204" s="14"/>
      <c r="I204" s="13"/>
      <c r="J204" s="13"/>
      <c r="K204" s="13"/>
      <c r="L204" s="14"/>
      <c r="M204" s="13"/>
      <c r="N204" s="14"/>
    </row>
    <row r="205" spans="3:14" x14ac:dyDescent="0.25">
      <c r="C205" s="14"/>
      <c r="D205" s="14"/>
      <c r="E205" s="14"/>
      <c r="F205" s="14"/>
      <c r="G205" s="14"/>
      <c r="I205" s="13"/>
      <c r="J205" s="13"/>
      <c r="K205" s="13"/>
      <c r="L205" s="14"/>
      <c r="M205" s="13"/>
      <c r="N205" s="14"/>
    </row>
    <row r="206" spans="3:14" x14ac:dyDescent="0.25">
      <c r="C206" s="14"/>
      <c r="D206" s="14"/>
      <c r="E206" s="14"/>
      <c r="F206" s="14"/>
      <c r="G206" s="14"/>
      <c r="I206" s="13"/>
      <c r="J206" s="13"/>
      <c r="K206" s="13"/>
      <c r="L206" s="14"/>
      <c r="M206" s="13"/>
      <c r="N206" s="14"/>
    </row>
    <row r="207" spans="3:14" x14ac:dyDescent="0.25">
      <c r="C207" s="14"/>
      <c r="D207" s="14"/>
      <c r="E207" s="14"/>
      <c r="F207" s="14"/>
      <c r="G207" s="14"/>
      <c r="I207" s="13"/>
      <c r="J207" s="13"/>
      <c r="K207" s="13"/>
      <c r="L207" s="14"/>
      <c r="M207" s="13"/>
      <c r="N207" s="14"/>
    </row>
    <row r="208" spans="3:14" x14ac:dyDescent="0.25">
      <c r="C208" s="14"/>
      <c r="D208" s="14"/>
      <c r="E208" s="14"/>
      <c r="F208" s="14"/>
      <c r="G208" s="14"/>
      <c r="I208" s="13"/>
      <c r="J208" s="13"/>
      <c r="K208" s="13"/>
      <c r="L208" s="14"/>
      <c r="M208" s="13"/>
      <c r="N208" s="14"/>
    </row>
    <row r="209" spans="3:14" x14ac:dyDescent="0.25">
      <c r="C209" s="14"/>
      <c r="D209" s="14"/>
      <c r="E209" s="14"/>
      <c r="F209" s="14"/>
      <c r="G209" s="14"/>
      <c r="I209" s="13"/>
      <c r="J209" s="13"/>
      <c r="K209" s="13"/>
      <c r="L209" s="14"/>
      <c r="M209" s="13"/>
      <c r="N209" s="14"/>
    </row>
    <row r="210" spans="3:14" x14ac:dyDescent="0.25">
      <c r="C210" s="14"/>
      <c r="D210" s="14"/>
      <c r="E210" s="14"/>
      <c r="F210" s="14"/>
      <c r="G210" s="14"/>
      <c r="I210" s="13"/>
      <c r="J210" s="13"/>
      <c r="K210" s="13"/>
      <c r="L210" s="14"/>
      <c r="M210" s="13"/>
      <c r="N210" s="14"/>
    </row>
    <row r="211" spans="3:14" x14ac:dyDescent="0.25">
      <c r="C211" s="14"/>
      <c r="D211" s="14"/>
      <c r="E211" s="14"/>
      <c r="F211" s="14"/>
      <c r="G211" s="14"/>
      <c r="I211" s="13"/>
      <c r="J211" s="13"/>
      <c r="K211" s="13"/>
      <c r="L211" s="14"/>
      <c r="M211" s="13"/>
      <c r="N211" s="14"/>
    </row>
    <row r="212" spans="3:14" x14ac:dyDescent="0.25">
      <c r="C212" s="14"/>
      <c r="D212" s="14"/>
      <c r="E212" s="14"/>
      <c r="F212" s="14"/>
      <c r="G212" s="14"/>
      <c r="I212" s="13"/>
      <c r="J212" s="13"/>
      <c r="K212" s="13"/>
      <c r="L212" s="14"/>
      <c r="M212" s="13"/>
      <c r="N212" s="14"/>
    </row>
    <row r="213" spans="3:14" x14ac:dyDescent="0.25">
      <c r="C213" s="14"/>
      <c r="D213" s="14"/>
      <c r="E213" s="14"/>
      <c r="F213" s="14"/>
      <c r="G213" s="14"/>
      <c r="I213" s="13"/>
      <c r="J213" s="13"/>
      <c r="K213" s="13"/>
      <c r="L213" s="14"/>
      <c r="M213" s="13"/>
      <c r="N213" s="14"/>
    </row>
    <row r="214" spans="3:14" x14ac:dyDescent="0.25">
      <c r="C214" s="14"/>
      <c r="D214" s="14"/>
      <c r="E214" s="14"/>
      <c r="F214" s="14"/>
      <c r="G214" s="14"/>
      <c r="I214" s="13"/>
      <c r="J214" s="13"/>
      <c r="K214" s="13"/>
      <c r="L214" s="14"/>
      <c r="M214" s="13"/>
      <c r="N214" s="14"/>
    </row>
    <row r="215" spans="3:14" x14ac:dyDescent="0.25">
      <c r="C215" s="14"/>
      <c r="D215" s="14"/>
      <c r="E215" s="14"/>
      <c r="F215" s="14"/>
      <c r="G215" s="14"/>
      <c r="I215" s="13"/>
      <c r="J215" s="13"/>
      <c r="K215" s="13"/>
      <c r="L215" s="14"/>
      <c r="M215" s="13"/>
      <c r="N215" s="14"/>
    </row>
    <row r="216" spans="3:14" x14ac:dyDescent="0.25">
      <c r="C216" s="14"/>
      <c r="D216" s="14"/>
      <c r="E216" s="14"/>
      <c r="F216" s="14"/>
      <c r="G216" s="14"/>
      <c r="I216" s="13"/>
      <c r="J216" s="13"/>
      <c r="K216" s="13"/>
      <c r="L216" s="14"/>
      <c r="M216" s="13"/>
      <c r="N216" s="14"/>
    </row>
    <row r="217" spans="3:14" x14ac:dyDescent="0.25">
      <c r="C217" s="14"/>
      <c r="D217" s="14"/>
      <c r="E217" s="14"/>
      <c r="F217" s="14"/>
      <c r="G217" s="14"/>
      <c r="I217" s="13"/>
      <c r="J217" s="13"/>
      <c r="K217" s="13"/>
      <c r="L217" s="14"/>
      <c r="M217" s="13"/>
      <c r="N217" s="14"/>
    </row>
    <row r="218" spans="3:14" x14ac:dyDescent="0.25">
      <c r="C218" s="14"/>
      <c r="D218" s="14"/>
      <c r="E218" s="14"/>
      <c r="F218" s="14"/>
      <c r="G218" s="14"/>
      <c r="I218" s="13"/>
      <c r="J218" s="13"/>
      <c r="K218" s="13"/>
      <c r="L218" s="14"/>
      <c r="M218" s="13"/>
      <c r="N218" s="14"/>
    </row>
    <row r="219" spans="3:14" x14ac:dyDescent="0.25">
      <c r="C219" s="14"/>
      <c r="D219" s="14"/>
      <c r="E219" s="14"/>
      <c r="F219" s="14"/>
      <c r="G219" s="14"/>
      <c r="I219" s="13"/>
      <c r="J219" s="13"/>
      <c r="K219" s="13"/>
      <c r="L219" s="14"/>
      <c r="M219" s="13"/>
      <c r="N219" s="14"/>
    </row>
    <row r="220" spans="3:14" x14ac:dyDescent="0.25">
      <c r="C220" s="14"/>
      <c r="D220" s="14"/>
      <c r="E220" s="14"/>
      <c r="F220" s="14"/>
      <c r="G220" s="14"/>
      <c r="I220" s="13"/>
      <c r="J220" s="13"/>
      <c r="K220" s="13"/>
      <c r="L220" s="14"/>
      <c r="M220" s="13"/>
      <c r="N220" s="14"/>
    </row>
    <row r="221" spans="3:14" x14ac:dyDescent="0.25">
      <c r="C221" s="14"/>
      <c r="D221" s="14"/>
      <c r="E221" s="14"/>
      <c r="F221" s="14"/>
      <c r="G221" s="14"/>
      <c r="I221" s="13"/>
      <c r="J221" s="13"/>
      <c r="K221" s="13"/>
      <c r="L221" s="14"/>
      <c r="M221" s="13"/>
      <c r="N221" s="14"/>
    </row>
    <row r="222" spans="3:14" x14ac:dyDescent="0.25">
      <c r="C222" s="14"/>
      <c r="D222" s="14"/>
      <c r="E222" s="14"/>
      <c r="F222" s="14"/>
      <c r="G222" s="14"/>
      <c r="I222" s="13"/>
      <c r="J222" s="13"/>
      <c r="K222" s="13"/>
      <c r="L222" s="14"/>
      <c r="M222" s="13"/>
      <c r="N222" s="14"/>
    </row>
    <row r="223" spans="3:14" x14ac:dyDescent="0.25">
      <c r="C223" s="14"/>
      <c r="D223" s="14"/>
      <c r="E223" s="14"/>
      <c r="F223" s="14"/>
      <c r="G223" s="14"/>
      <c r="I223" s="13"/>
      <c r="J223" s="13"/>
      <c r="K223" s="13"/>
      <c r="L223" s="14"/>
      <c r="M223" s="13"/>
      <c r="N223" s="14"/>
    </row>
    <row r="224" spans="3:14" x14ac:dyDescent="0.25">
      <c r="C224" s="14"/>
      <c r="D224" s="14"/>
      <c r="E224" s="14"/>
      <c r="F224" s="14"/>
      <c r="G224" s="14"/>
      <c r="I224" s="13"/>
      <c r="J224" s="13"/>
      <c r="K224" s="13"/>
      <c r="L224" s="14"/>
      <c r="M224" s="13"/>
      <c r="N224" s="14"/>
    </row>
    <row r="225" spans="3:14" x14ac:dyDescent="0.25">
      <c r="C225" s="14"/>
      <c r="D225" s="14"/>
      <c r="E225" s="14"/>
      <c r="F225" s="14"/>
      <c r="G225" s="14"/>
      <c r="I225" s="13"/>
      <c r="J225" s="13"/>
      <c r="K225" s="13"/>
      <c r="L225" s="14"/>
      <c r="M225" s="13"/>
      <c r="N225" s="14"/>
    </row>
    <row r="226" spans="3:14" x14ac:dyDescent="0.25">
      <c r="C226" s="14"/>
      <c r="D226" s="14"/>
      <c r="E226" s="14"/>
      <c r="F226" s="14"/>
      <c r="G226" s="14"/>
      <c r="I226" s="13"/>
      <c r="J226" s="13"/>
      <c r="K226" s="13"/>
      <c r="L226" s="14"/>
      <c r="M226" s="13"/>
      <c r="N226" s="14"/>
    </row>
    <row r="227" spans="3:14" x14ac:dyDescent="0.25">
      <c r="C227" s="14"/>
      <c r="D227" s="14"/>
      <c r="E227" s="14"/>
      <c r="F227" s="14"/>
      <c r="G227" s="14"/>
      <c r="I227" s="13"/>
      <c r="J227" s="13"/>
      <c r="K227" s="13"/>
      <c r="L227" s="14"/>
      <c r="M227" s="13"/>
      <c r="N227" s="14"/>
    </row>
    <row r="228" spans="3:14" x14ac:dyDescent="0.25">
      <c r="C228" s="14"/>
      <c r="D228" s="14"/>
      <c r="E228" s="14"/>
      <c r="F228" s="14"/>
      <c r="G228" s="14"/>
      <c r="I228" s="13"/>
      <c r="J228" s="13"/>
      <c r="K228" s="13"/>
      <c r="L228" s="14"/>
      <c r="M228" s="13"/>
      <c r="N228" s="14"/>
    </row>
    <row r="229" spans="3:14" x14ac:dyDescent="0.25">
      <c r="C229" s="14"/>
      <c r="D229" s="14"/>
      <c r="E229" s="14"/>
      <c r="F229" s="14"/>
      <c r="G229" s="14"/>
      <c r="I229" s="13"/>
      <c r="J229" s="13"/>
      <c r="K229" s="13"/>
      <c r="L229" s="14"/>
      <c r="M229" s="13"/>
      <c r="N229" s="14"/>
    </row>
    <row r="230" spans="3:14" x14ac:dyDescent="0.25">
      <c r="C230" s="14"/>
      <c r="D230" s="14"/>
      <c r="E230" s="14"/>
      <c r="F230" s="14"/>
      <c r="G230" s="14"/>
      <c r="I230" s="13"/>
      <c r="J230" s="13"/>
      <c r="K230" s="13"/>
      <c r="L230" s="14"/>
      <c r="M230" s="13"/>
      <c r="N230" s="14"/>
    </row>
    <row r="231" spans="3:14" x14ac:dyDescent="0.25">
      <c r="C231" s="14"/>
      <c r="D231" s="14"/>
      <c r="E231" s="14"/>
      <c r="F231" s="14"/>
      <c r="G231" s="14"/>
      <c r="I231" s="13"/>
      <c r="J231" s="13"/>
      <c r="K231" s="13"/>
      <c r="L231" s="14"/>
      <c r="M231" s="13"/>
      <c r="N231" s="14"/>
    </row>
    <row r="232" spans="3:14" x14ac:dyDescent="0.25">
      <c r="C232" s="14"/>
      <c r="D232" s="14"/>
      <c r="E232" s="14"/>
      <c r="F232" s="14"/>
      <c r="G232" s="14"/>
      <c r="I232" s="13"/>
      <c r="J232" s="13"/>
      <c r="K232" s="13"/>
      <c r="L232" s="14"/>
      <c r="M232" s="13"/>
      <c r="N232" s="14"/>
    </row>
    <row r="233" spans="3:14" x14ac:dyDescent="0.25">
      <c r="C233" s="14"/>
      <c r="D233" s="14"/>
      <c r="E233" s="14"/>
      <c r="F233" s="14"/>
      <c r="G233" s="14"/>
      <c r="I233" s="13"/>
      <c r="J233" s="13"/>
      <c r="K233" s="13"/>
      <c r="L233" s="14"/>
      <c r="M233" s="13"/>
      <c r="N233" s="14"/>
    </row>
    <row r="234" spans="3:14" x14ac:dyDescent="0.25">
      <c r="C234" s="14"/>
      <c r="D234" s="14"/>
      <c r="E234" s="14"/>
      <c r="F234" s="14"/>
      <c r="G234" s="14"/>
      <c r="I234" s="13"/>
      <c r="J234" s="13"/>
      <c r="K234" s="13"/>
      <c r="L234" s="14"/>
      <c r="M234" s="13"/>
      <c r="N234" s="14"/>
    </row>
    <row r="235" spans="3:14" x14ac:dyDescent="0.25">
      <c r="C235" s="14"/>
      <c r="D235" s="14"/>
      <c r="E235" s="14"/>
      <c r="F235" s="14"/>
      <c r="G235" s="14"/>
      <c r="I235" s="13"/>
      <c r="J235" s="13"/>
      <c r="K235" s="13"/>
      <c r="L235" s="14"/>
      <c r="M235" s="13"/>
      <c r="N235" s="14"/>
    </row>
    <row r="236" spans="3:14" x14ac:dyDescent="0.25">
      <c r="C236" s="14"/>
      <c r="D236" s="14"/>
      <c r="E236" s="14"/>
      <c r="F236" s="14"/>
      <c r="G236" s="14"/>
      <c r="I236" s="13"/>
      <c r="J236" s="13"/>
      <c r="K236" s="13"/>
      <c r="L236" s="14"/>
      <c r="M236" s="13"/>
      <c r="N236" s="14"/>
    </row>
    <row r="237" spans="3:14" x14ac:dyDescent="0.25">
      <c r="C237" s="14"/>
      <c r="D237" s="14"/>
      <c r="E237" s="14"/>
      <c r="F237" s="14"/>
      <c r="G237" s="14"/>
      <c r="I237" s="13"/>
      <c r="J237" s="13"/>
      <c r="K237" s="13"/>
      <c r="L237" s="14"/>
      <c r="M237" s="13"/>
      <c r="N237" s="14"/>
    </row>
    <row r="238" spans="3:14" x14ac:dyDescent="0.25">
      <c r="C238" s="14"/>
      <c r="D238" s="14"/>
      <c r="E238" s="14"/>
      <c r="F238" s="14"/>
      <c r="G238" s="14"/>
      <c r="I238" s="13"/>
      <c r="J238" s="13"/>
      <c r="K238" s="13"/>
      <c r="L238" s="14"/>
      <c r="M238" s="13"/>
      <c r="N238" s="14"/>
    </row>
    <row r="239" spans="3:14" x14ac:dyDescent="0.25">
      <c r="C239" s="14"/>
      <c r="D239" s="14"/>
      <c r="E239" s="14"/>
      <c r="F239" s="14"/>
      <c r="G239" s="14"/>
      <c r="I239" s="13"/>
      <c r="J239" s="13"/>
      <c r="K239" s="13"/>
      <c r="L239" s="14"/>
      <c r="M239" s="13"/>
      <c r="N239" s="14"/>
    </row>
    <row r="240" spans="3:14" x14ac:dyDescent="0.25">
      <c r="C240" s="14"/>
      <c r="D240" s="14"/>
      <c r="E240" s="14"/>
      <c r="F240" s="14"/>
      <c r="G240" s="14"/>
      <c r="I240" s="13"/>
      <c r="J240" s="13"/>
      <c r="K240" s="13"/>
      <c r="L240" s="14"/>
      <c r="M240" s="13"/>
      <c r="N240" s="14"/>
    </row>
    <row r="241" spans="3:14" x14ac:dyDescent="0.25">
      <c r="C241" s="14"/>
      <c r="D241" s="14"/>
      <c r="E241" s="14"/>
      <c r="F241" s="14"/>
      <c r="G241" s="14"/>
      <c r="I241" s="13"/>
      <c r="J241" s="13"/>
      <c r="K241" s="13"/>
      <c r="L241" s="14"/>
      <c r="M241" s="13"/>
      <c r="N241" s="14"/>
    </row>
    <row r="242" spans="3:14" x14ac:dyDescent="0.25">
      <c r="C242" s="14"/>
      <c r="D242" s="14"/>
      <c r="E242" s="14"/>
      <c r="F242" s="14"/>
      <c r="G242" s="14"/>
      <c r="I242" s="13"/>
      <c r="J242" s="13"/>
      <c r="K242" s="13"/>
      <c r="L242" s="14"/>
      <c r="M242" s="13"/>
      <c r="N242" s="14"/>
    </row>
    <row r="243" spans="3:14" x14ac:dyDescent="0.25">
      <c r="C243" s="14"/>
      <c r="D243" s="14"/>
      <c r="E243" s="14"/>
      <c r="F243" s="14"/>
      <c r="G243" s="14"/>
      <c r="I243" s="13"/>
      <c r="J243" s="13"/>
      <c r="K243" s="13"/>
      <c r="L243" s="14"/>
      <c r="M243" s="13"/>
      <c r="N243" s="14"/>
    </row>
    <row r="244" spans="3:14" x14ac:dyDescent="0.25">
      <c r="C244" s="14"/>
      <c r="D244" s="14"/>
      <c r="E244" s="14"/>
      <c r="F244" s="14"/>
      <c r="G244" s="14"/>
      <c r="I244" s="13"/>
      <c r="J244" s="13"/>
      <c r="K244" s="13"/>
      <c r="L244" s="14"/>
      <c r="M244" s="13"/>
      <c r="N244" s="14"/>
    </row>
    <row r="245" spans="3:14" x14ac:dyDescent="0.25">
      <c r="C245" s="14"/>
      <c r="D245" s="14"/>
      <c r="E245" s="14"/>
      <c r="F245" s="14"/>
      <c r="G245" s="14"/>
      <c r="I245" s="13"/>
      <c r="J245" s="13"/>
      <c r="K245" s="13"/>
      <c r="L245" s="14"/>
      <c r="M245" s="13"/>
      <c r="N245" s="14"/>
    </row>
    <row r="246" spans="3:14" x14ac:dyDescent="0.25">
      <c r="C246" s="14"/>
      <c r="D246" s="14"/>
      <c r="E246" s="14"/>
      <c r="F246" s="14"/>
      <c r="G246" s="14"/>
      <c r="I246" s="13"/>
      <c r="J246" s="13"/>
      <c r="K246" s="13"/>
      <c r="L246" s="14"/>
      <c r="M246" s="13"/>
      <c r="N246" s="14"/>
    </row>
    <row r="247" spans="3:14" x14ac:dyDescent="0.25">
      <c r="C247" s="14"/>
      <c r="D247" s="14"/>
      <c r="E247" s="14"/>
      <c r="F247" s="14"/>
      <c r="G247" s="14"/>
      <c r="I247" s="13"/>
      <c r="J247" s="13"/>
      <c r="K247" s="13"/>
      <c r="L247" s="14"/>
      <c r="M247" s="13"/>
      <c r="N247" s="14"/>
    </row>
    <row r="248" spans="3:14" x14ac:dyDescent="0.25">
      <c r="C248" s="14"/>
      <c r="D248" s="14"/>
      <c r="E248" s="14"/>
      <c r="F248" s="14"/>
      <c r="G248" s="14"/>
      <c r="I248" s="13"/>
      <c r="J248" s="13"/>
      <c r="K248" s="13"/>
      <c r="L248" s="14"/>
      <c r="M248" s="13"/>
      <c r="N248" s="14"/>
    </row>
    <row r="249" spans="3:14" x14ac:dyDescent="0.25">
      <c r="C249" s="14"/>
      <c r="D249" s="14"/>
      <c r="E249" s="14"/>
      <c r="F249" s="14"/>
      <c r="G249" s="14"/>
      <c r="I249" s="13"/>
      <c r="J249" s="13"/>
      <c r="K249" s="13"/>
      <c r="L249" s="14"/>
      <c r="M249" s="13"/>
      <c r="N249" s="14"/>
    </row>
    <row r="250" spans="3:14" x14ac:dyDescent="0.25">
      <c r="C250" s="14"/>
      <c r="D250" s="14"/>
      <c r="E250" s="14"/>
      <c r="F250" s="14"/>
      <c r="G250" s="14"/>
      <c r="I250" s="13"/>
      <c r="J250" s="13"/>
      <c r="K250" s="13"/>
      <c r="L250" s="14"/>
      <c r="M250" s="13"/>
      <c r="N250" s="14"/>
    </row>
    <row r="251" spans="3:14" x14ac:dyDescent="0.25">
      <c r="C251" s="14"/>
      <c r="D251" s="14"/>
      <c r="E251" s="14"/>
      <c r="F251" s="14"/>
      <c r="G251" s="14"/>
      <c r="I251" s="13"/>
      <c r="J251" s="13"/>
      <c r="K251" s="13"/>
      <c r="L251" s="14"/>
      <c r="M251" s="13"/>
      <c r="N251" s="14"/>
    </row>
    <row r="252" spans="3:14" x14ac:dyDescent="0.25">
      <c r="C252" s="14"/>
      <c r="D252" s="14"/>
      <c r="E252" s="14"/>
      <c r="F252" s="14"/>
      <c r="G252" s="14"/>
      <c r="I252" s="13"/>
      <c r="J252" s="13"/>
      <c r="K252" s="13"/>
      <c r="L252" s="14"/>
      <c r="M252" s="13"/>
      <c r="N252" s="14"/>
    </row>
    <row r="253" spans="3:14" x14ac:dyDescent="0.25">
      <c r="C253" s="14"/>
      <c r="D253" s="14"/>
      <c r="E253" s="14"/>
      <c r="F253" s="14"/>
      <c r="G253" s="14"/>
      <c r="I253" s="13"/>
      <c r="J253" s="13"/>
      <c r="K253" s="13"/>
      <c r="L253" s="14"/>
      <c r="M253" s="13"/>
      <c r="N253" s="14"/>
    </row>
    <row r="254" spans="3:14" x14ac:dyDescent="0.25">
      <c r="C254" s="14"/>
      <c r="D254" s="14"/>
      <c r="E254" s="14"/>
      <c r="F254" s="14"/>
      <c r="G254" s="14"/>
      <c r="I254" s="13"/>
      <c r="J254" s="13"/>
      <c r="K254" s="13"/>
      <c r="L254" s="14"/>
      <c r="M254" s="13"/>
      <c r="N254" s="14"/>
    </row>
    <row r="255" spans="3:14" x14ac:dyDescent="0.25">
      <c r="C255" s="14"/>
      <c r="D255" s="14"/>
      <c r="E255" s="14"/>
      <c r="F255" s="14"/>
      <c r="G255" s="14"/>
      <c r="I255" s="13"/>
      <c r="J255" s="13"/>
      <c r="K255" s="13"/>
      <c r="L255" s="14"/>
      <c r="M255" s="13"/>
      <c r="N255" s="14"/>
    </row>
    <row r="256" spans="3:14" x14ac:dyDescent="0.25">
      <c r="C256" s="14"/>
      <c r="D256" s="14"/>
      <c r="E256" s="14"/>
      <c r="F256" s="14"/>
      <c r="G256" s="14"/>
      <c r="I256" s="13"/>
      <c r="J256" s="13"/>
      <c r="K256" s="13"/>
      <c r="L256" s="14"/>
      <c r="M256" s="13"/>
      <c r="N256" s="14"/>
    </row>
    <row r="257" spans="3:14" x14ac:dyDescent="0.25">
      <c r="C257" s="14"/>
      <c r="D257" s="14"/>
      <c r="E257" s="14"/>
      <c r="F257" s="14"/>
      <c r="G257" s="14"/>
      <c r="I257" s="13"/>
      <c r="J257" s="13"/>
      <c r="K257" s="13"/>
      <c r="L257" s="14"/>
      <c r="M257" s="13"/>
      <c r="N257" s="14"/>
    </row>
    <row r="258" spans="3:14" x14ac:dyDescent="0.25">
      <c r="C258" s="14"/>
      <c r="D258" s="14"/>
      <c r="E258" s="14"/>
      <c r="F258" s="14"/>
      <c r="G258" s="14"/>
      <c r="I258" s="13"/>
      <c r="J258" s="13"/>
      <c r="K258" s="13"/>
      <c r="L258" s="14"/>
      <c r="M258" s="13"/>
      <c r="N258" s="14"/>
    </row>
    <row r="259" spans="3:14" x14ac:dyDescent="0.25">
      <c r="C259" s="14"/>
      <c r="D259" s="14"/>
      <c r="E259" s="14"/>
      <c r="F259" s="14"/>
      <c r="G259" s="14"/>
      <c r="I259" s="13"/>
      <c r="J259" s="13"/>
      <c r="K259" s="13"/>
      <c r="L259" s="14"/>
      <c r="M259" s="13"/>
      <c r="N259" s="14"/>
    </row>
    <row r="260" spans="3:14" x14ac:dyDescent="0.25">
      <c r="C260" s="14"/>
      <c r="D260" s="14"/>
      <c r="E260" s="14"/>
      <c r="F260" s="14"/>
      <c r="G260" s="14"/>
      <c r="I260" s="13"/>
      <c r="J260" s="13"/>
      <c r="K260" s="13"/>
      <c r="L260" s="14"/>
      <c r="M260" s="13"/>
      <c r="N260" s="14"/>
    </row>
    <row r="261" spans="3:14" x14ac:dyDescent="0.25">
      <c r="C261" s="14"/>
      <c r="D261" s="14"/>
      <c r="E261" s="14"/>
      <c r="F261" s="14"/>
      <c r="G261" s="14"/>
      <c r="I261" s="13"/>
      <c r="J261" s="13"/>
      <c r="K261" s="13"/>
      <c r="L261" s="14"/>
      <c r="M261" s="13"/>
      <c r="N261" s="14"/>
    </row>
    <row r="262" spans="3:14" x14ac:dyDescent="0.25">
      <c r="C262" s="14"/>
      <c r="D262" s="14"/>
      <c r="E262" s="14"/>
      <c r="F262" s="14"/>
      <c r="G262" s="14"/>
      <c r="I262" s="13"/>
      <c r="J262" s="13"/>
      <c r="K262" s="13"/>
      <c r="L262" s="14"/>
      <c r="M262" s="13"/>
      <c r="N262" s="14"/>
    </row>
    <row r="263" spans="3:14" x14ac:dyDescent="0.25">
      <c r="C263" s="14"/>
      <c r="D263" s="14"/>
      <c r="E263" s="14"/>
      <c r="F263" s="14"/>
      <c r="G263" s="14"/>
      <c r="I263" s="13"/>
      <c r="J263" s="13"/>
      <c r="K263" s="13"/>
      <c r="L263" s="14"/>
      <c r="M263" s="13"/>
      <c r="N263" s="14"/>
    </row>
    <row r="264" spans="3:14" x14ac:dyDescent="0.25">
      <c r="C264" s="14"/>
      <c r="D264" s="14"/>
      <c r="E264" s="14"/>
      <c r="F264" s="14"/>
      <c r="G264" s="14"/>
      <c r="I264" s="13"/>
      <c r="J264" s="13"/>
      <c r="K264" s="13"/>
      <c r="L264" s="14"/>
      <c r="M264" s="13"/>
      <c r="N264" s="14"/>
    </row>
    <row r="265" spans="3:14" x14ac:dyDescent="0.25">
      <c r="C265" s="14"/>
      <c r="D265" s="14"/>
      <c r="E265" s="14"/>
      <c r="F265" s="14"/>
      <c r="G265" s="14"/>
      <c r="I265" s="13"/>
      <c r="J265" s="13"/>
      <c r="K265" s="13"/>
      <c r="L265" s="14"/>
      <c r="M265" s="13"/>
      <c r="N265" s="14"/>
    </row>
    <row r="266" spans="3:14" x14ac:dyDescent="0.25">
      <c r="C266" s="14"/>
      <c r="D266" s="14"/>
      <c r="E266" s="14"/>
      <c r="F266" s="14"/>
      <c r="G266" s="14"/>
      <c r="I266" s="13"/>
      <c r="J266" s="13"/>
      <c r="K266" s="13"/>
      <c r="L266" s="14"/>
      <c r="M266" s="13"/>
      <c r="N266" s="14"/>
    </row>
    <row r="267" spans="3:14" x14ac:dyDescent="0.25">
      <c r="C267" s="14"/>
      <c r="D267" s="14"/>
      <c r="E267" s="14"/>
      <c r="F267" s="14"/>
      <c r="G267" s="14"/>
      <c r="I267" s="13"/>
      <c r="J267" s="13"/>
      <c r="K267" s="13"/>
      <c r="L267" s="14"/>
      <c r="M267" s="13"/>
      <c r="N267" s="14"/>
    </row>
    <row r="268" spans="3:14" x14ac:dyDescent="0.25">
      <c r="C268" s="14"/>
      <c r="D268" s="14"/>
      <c r="E268" s="14"/>
      <c r="F268" s="14"/>
      <c r="G268" s="14"/>
      <c r="I268" s="13"/>
      <c r="J268" s="13"/>
      <c r="K268" s="13"/>
      <c r="L268" s="14"/>
      <c r="M268" s="13"/>
      <c r="N268" s="14"/>
    </row>
    <row r="269" spans="3:14" x14ac:dyDescent="0.25">
      <c r="C269" s="14"/>
      <c r="D269" s="14"/>
      <c r="E269" s="14"/>
      <c r="F269" s="14"/>
      <c r="G269" s="14"/>
      <c r="I269" s="13"/>
      <c r="J269" s="13"/>
      <c r="K269" s="13"/>
      <c r="L269" s="14"/>
      <c r="M269" s="13"/>
      <c r="N269" s="14"/>
    </row>
    <row r="270" spans="3:14" x14ac:dyDescent="0.25">
      <c r="C270" s="14"/>
      <c r="D270" s="14"/>
      <c r="E270" s="14"/>
      <c r="F270" s="14"/>
      <c r="G270" s="14"/>
      <c r="I270" s="13"/>
      <c r="J270" s="13"/>
      <c r="K270" s="13"/>
      <c r="L270" s="14"/>
      <c r="M270" s="13"/>
      <c r="N270" s="14"/>
    </row>
    <row r="271" spans="3:14" x14ac:dyDescent="0.25">
      <c r="C271" s="14"/>
      <c r="D271" s="14"/>
      <c r="E271" s="14"/>
      <c r="F271" s="14"/>
      <c r="G271" s="14"/>
      <c r="I271" s="13"/>
      <c r="J271" s="13"/>
      <c r="K271" s="13"/>
      <c r="L271" s="14"/>
      <c r="M271" s="13"/>
      <c r="N271" s="14"/>
    </row>
    <row r="272" spans="3:14" x14ac:dyDescent="0.25">
      <c r="C272" s="14"/>
      <c r="D272" s="14"/>
      <c r="E272" s="14"/>
      <c r="F272" s="14"/>
      <c r="G272" s="14"/>
      <c r="I272" s="13"/>
      <c r="J272" s="13"/>
      <c r="K272" s="13"/>
      <c r="L272" s="14"/>
      <c r="M272" s="13"/>
      <c r="N272" s="14"/>
    </row>
    <row r="273" spans="3:14" x14ac:dyDescent="0.25">
      <c r="C273" s="14"/>
      <c r="D273" s="14"/>
      <c r="E273" s="14"/>
      <c r="F273" s="14"/>
      <c r="G273" s="14"/>
      <c r="I273" s="13"/>
      <c r="J273" s="13"/>
      <c r="K273" s="13"/>
      <c r="L273" s="14"/>
      <c r="M273" s="13"/>
      <c r="N273" s="14"/>
    </row>
    <row r="274" spans="3:14" x14ac:dyDescent="0.25">
      <c r="C274" s="14"/>
      <c r="D274" s="14"/>
      <c r="E274" s="14"/>
      <c r="F274" s="14"/>
      <c r="G274" s="14"/>
      <c r="I274" s="13"/>
      <c r="J274" s="13"/>
      <c r="K274" s="13"/>
      <c r="L274" s="14"/>
      <c r="M274" s="13"/>
      <c r="N274" s="14"/>
    </row>
    <row r="275" spans="3:14" x14ac:dyDescent="0.25">
      <c r="C275" s="14"/>
      <c r="D275" s="14"/>
      <c r="E275" s="14"/>
      <c r="F275" s="14"/>
      <c r="G275" s="14"/>
      <c r="I275" s="13"/>
      <c r="J275" s="13"/>
      <c r="K275" s="13"/>
      <c r="L275" s="14"/>
      <c r="M275" s="13"/>
      <c r="N275" s="14"/>
    </row>
    <row r="276" spans="3:14" x14ac:dyDescent="0.25">
      <c r="C276" s="14"/>
      <c r="D276" s="14"/>
      <c r="E276" s="14"/>
      <c r="F276" s="14"/>
      <c r="G276" s="14"/>
      <c r="I276" s="13"/>
      <c r="J276" s="13"/>
      <c r="K276" s="13"/>
      <c r="L276" s="14"/>
      <c r="M276" s="13"/>
      <c r="N276" s="14"/>
    </row>
    <row r="277" spans="3:14" x14ac:dyDescent="0.25">
      <c r="C277" s="14"/>
      <c r="D277" s="14"/>
      <c r="E277" s="14"/>
      <c r="F277" s="14"/>
      <c r="G277" s="14"/>
      <c r="I277" s="13"/>
      <c r="J277" s="13"/>
      <c r="K277" s="13"/>
      <c r="L277" s="14"/>
      <c r="M277" s="13"/>
      <c r="N277" s="14"/>
    </row>
    <row r="278" spans="3:14" x14ac:dyDescent="0.25">
      <c r="C278" s="14"/>
      <c r="D278" s="14"/>
      <c r="E278" s="14"/>
      <c r="F278" s="14"/>
      <c r="G278" s="14"/>
      <c r="I278" s="13"/>
      <c r="J278" s="13"/>
      <c r="K278" s="13"/>
      <c r="L278" s="14"/>
      <c r="M278" s="13"/>
      <c r="N278" s="14"/>
    </row>
    <row r="279" spans="3:14" x14ac:dyDescent="0.25">
      <c r="C279" s="14"/>
      <c r="D279" s="14"/>
      <c r="E279" s="14"/>
      <c r="F279" s="14"/>
      <c r="G279" s="14"/>
      <c r="I279" s="13"/>
      <c r="J279" s="13"/>
      <c r="K279" s="13"/>
      <c r="L279" s="14"/>
      <c r="M279" s="13"/>
      <c r="N279" s="14"/>
    </row>
    <row r="280" spans="3:14" x14ac:dyDescent="0.25">
      <c r="C280" s="14"/>
      <c r="D280" s="14"/>
      <c r="E280" s="14"/>
      <c r="F280" s="14"/>
      <c r="G280" s="14"/>
      <c r="I280" s="13"/>
      <c r="J280" s="13"/>
      <c r="K280" s="13"/>
      <c r="L280" s="14"/>
      <c r="M280" s="13"/>
      <c r="N280" s="14"/>
    </row>
    <row r="281" spans="3:14" x14ac:dyDescent="0.25">
      <c r="C281" s="14"/>
      <c r="D281" s="14"/>
      <c r="E281" s="14"/>
      <c r="F281" s="14"/>
      <c r="G281" s="14"/>
      <c r="I281" s="13"/>
      <c r="J281" s="13"/>
      <c r="K281" s="13"/>
      <c r="L281" s="14"/>
      <c r="M281" s="13"/>
      <c r="N281" s="14"/>
    </row>
    <row r="282" spans="3:14" x14ac:dyDescent="0.25">
      <c r="C282" s="14"/>
      <c r="D282" s="14"/>
      <c r="E282" s="14"/>
      <c r="F282" s="14"/>
      <c r="G282" s="14"/>
      <c r="I282" s="13"/>
      <c r="J282" s="13"/>
      <c r="K282" s="13"/>
      <c r="L282" s="14"/>
      <c r="M282" s="13"/>
      <c r="N282" s="14"/>
    </row>
    <row r="283" spans="3:14" x14ac:dyDescent="0.25">
      <c r="C283" s="14"/>
      <c r="D283" s="14"/>
      <c r="E283" s="14"/>
      <c r="F283" s="14"/>
      <c r="G283" s="14"/>
      <c r="I283" s="13"/>
      <c r="J283" s="13"/>
      <c r="K283" s="13"/>
      <c r="L283" s="14"/>
      <c r="M283" s="13"/>
      <c r="N283" s="14"/>
    </row>
    <row r="284" spans="3:14" x14ac:dyDescent="0.25">
      <c r="C284" s="14"/>
      <c r="D284" s="14"/>
      <c r="E284" s="14"/>
      <c r="F284" s="14"/>
      <c r="G284" s="14"/>
      <c r="I284" s="13"/>
      <c r="J284" s="13"/>
      <c r="K284" s="13"/>
      <c r="L284" s="14"/>
      <c r="M284" s="13"/>
      <c r="N284" s="14"/>
    </row>
    <row r="285" spans="3:14" x14ac:dyDescent="0.25">
      <c r="C285" s="14"/>
      <c r="D285" s="14"/>
      <c r="E285" s="14"/>
      <c r="F285" s="14"/>
      <c r="G285" s="14"/>
      <c r="I285" s="13"/>
      <c r="J285" s="13"/>
      <c r="K285" s="13"/>
      <c r="L285" s="14"/>
      <c r="M285" s="13"/>
      <c r="N285" s="14"/>
    </row>
    <row r="286" spans="3:14" x14ac:dyDescent="0.25">
      <c r="C286" s="14"/>
      <c r="D286" s="14"/>
      <c r="E286" s="14"/>
      <c r="F286" s="14"/>
      <c r="G286" s="14"/>
      <c r="I286" s="13"/>
      <c r="J286" s="13"/>
      <c r="K286" s="13"/>
      <c r="L286" s="14"/>
      <c r="M286" s="13"/>
      <c r="N286" s="14"/>
    </row>
    <row r="287" spans="3:14" x14ac:dyDescent="0.25">
      <c r="C287" s="14"/>
      <c r="D287" s="14"/>
      <c r="E287" s="14"/>
      <c r="F287" s="14"/>
      <c r="G287" s="14"/>
      <c r="I287" s="13"/>
      <c r="J287" s="13"/>
      <c r="K287" s="13"/>
      <c r="L287" s="14"/>
      <c r="M287" s="13"/>
      <c r="N287" s="14"/>
    </row>
    <row r="288" spans="3:14" x14ac:dyDescent="0.25">
      <c r="C288" s="14"/>
      <c r="D288" s="14"/>
      <c r="E288" s="14"/>
      <c r="F288" s="14"/>
      <c r="G288" s="14"/>
      <c r="I288" s="13"/>
      <c r="J288" s="13"/>
      <c r="K288" s="13"/>
      <c r="L288" s="14"/>
      <c r="M288" s="13"/>
      <c r="N288" s="14"/>
    </row>
    <row r="289" spans="3:14" x14ac:dyDescent="0.25">
      <c r="C289" s="14"/>
      <c r="D289" s="14"/>
      <c r="E289" s="14"/>
      <c r="F289" s="14"/>
      <c r="G289" s="14"/>
      <c r="I289" s="13"/>
      <c r="J289" s="13"/>
      <c r="K289" s="13"/>
      <c r="L289" s="14"/>
      <c r="M289" s="13"/>
      <c r="N289" s="14"/>
    </row>
    <row r="290" spans="3:14" x14ac:dyDescent="0.25">
      <c r="C290" s="14"/>
      <c r="D290" s="14"/>
      <c r="E290" s="14"/>
      <c r="F290" s="14"/>
      <c r="G290" s="14"/>
      <c r="I290" s="13"/>
      <c r="J290" s="13"/>
      <c r="K290" s="13"/>
      <c r="L290" s="14"/>
      <c r="M290" s="13"/>
      <c r="N290" s="14"/>
    </row>
    <row r="291" spans="3:14" x14ac:dyDescent="0.25">
      <c r="C291" s="14"/>
      <c r="D291" s="14"/>
      <c r="E291" s="14"/>
      <c r="F291" s="14"/>
      <c r="G291" s="14"/>
      <c r="I291" s="13"/>
      <c r="J291" s="13"/>
      <c r="K291" s="13"/>
      <c r="L291" s="14"/>
      <c r="M291" s="13"/>
      <c r="N291" s="14"/>
    </row>
    <row r="292" spans="3:14" x14ac:dyDescent="0.25">
      <c r="C292" s="14"/>
      <c r="D292" s="14"/>
      <c r="E292" s="14"/>
      <c r="F292" s="14"/>
      <c r="G292" s="14"/>
      <c r="I292" s="13"/>
      <c r="J292" s="13"/>
      <c r="K292" s="13"/>
      <c r="L292" s="14"/>
      <c r="M292" s="13"/>
      <c r="N292" s="14"/>
    </row>
    <row r="293" spans="3:14" x14ac:dyDescent="0.25">
      <c r="C293" s="14"/>
      <c r="D293" s="14"/>
      <c r="E293" s="14"/>
      <c r="F293" s="14"/>
      <c r="G293" s="14"/>
      <c r="I293" s="13"/>
      <c r="J293" s="13"/>
      <c r="K293" s="13"/>
      <c r="L293" s="14"/>
      <c r="M293" s="13"/>
      <c r="N293" s="14"/>
    </row>
    <row r="294" spans="3:14" x14ac:dyDescent="0.25">
      <c r="C294" s="14"/>
      <c r="D294" s="14"/>
      <c r="E294" s="14"/>
      <c r="F294" s="14"/>
      <c r="G294" s="14"/>
      <c r="I294" s="13"/>
      <c r="J294" s="13"/>
      <c r="K294" s="13"/>
      <c r="L294" s="14"/>
      <c r="M294" s="13"/>
      <c r="N294" s="14"/>
    </row>
    <row r="295" spans="3:14" x14ac:dyDescent="0.25">
      <c r="C295" s="14"/>
      <c r="D295" s="14"/>
      <c r="E295" s="14"/>
      <c r="F295" s="14"/>
      <c r="G295" s="14"/>
      <c r="I295" s="13"/>
      <c r="J295" s="13"/>
      <c r="K295" s="13"/>
      <c r="L295" s="14"/>
      <c r="M295" s="13"/>
      <c r="N295" s="14"/>
    </row>
    <row r="296" spans="3:14" x14ac:dyDescent="0.25">
      <c r="C296" s="14"/>
      <c r="D296" s="14"/>
      <c r="E296" s="14"/>
      <c r="F296" s="14"/>
      <c r="G296" s="14"/>
      <c r="I296" s="13"/>
      <c r="J296" s="13"/>
      <c r="K296" s="13"/>
      <c r="L296" s="14"/>
      <c r="M296" s="13"/>
      <c r="N296" s="14"/>
    </row>
    <row r="297" spans="3:14" x14ac:dyDescent="0.25">
      <c r="C297" s="14"/>
      <c r="D297" s="14"/>
      <c r="E297" s="14"/>
      <c r="F297" s="14"/>
      <c r="G297" s="14"/>
      <c r="I297" s="13"/>
      <c r="J297" s="13"/>
      <c r="K297" s="13"/>
      <c r="L297" s="14"/>
      <c r="M297" s="13"/>
      <c r="N297" s="14"/>
    </row>
    <row r="298" spans="3:14" x14ac:dyDescent="0.25">
      <c r="C298" s="14"/>
      <c r="D298" s="14"/>
      <c r="E298" s="14"/>
      <c r="F298" s="14"/>
      <c r="G298" s="14"/>
      <c r="I298" s="13"/>
      <c r="J298" s="13"/>
      <c r="K298" s="13"/>
      <c r="L298" s="14"/>
      <c r="M298" s="13"/>
      <c r="N298" s="14"/>
    </row>
    <row r="299" spans="3:14" x14ac:dyDescent="0.25">
      <c r="C299" s="14"/>
      <c r="D299" s="14"/>
      <c r="E299" s="14"/>
      <c r="F299" s="14"/>
      <c r="G299" s="14"/>
      <c r="I299" s="13"/>
      <c r="J299" s="13"/>
      <c r="K299" s="13"/>
      <c r="L299" s="14"/>
      <c r="M299" s="13"/>
      <c r="N299" s="14"/>
    </row>
    <row r="300" spans="3:14" x14ac:dyDescent="0.25">
      <c r="C300" s="14"/>
      <c r="D300" s="14"/>
      <c r="E300" s="14"/>
      <c r="F300" s="14"/>
      <c r="G300" s="14"/>
      <c r="I300" s="13"/>
      <c r="J300" s="13"/>
      <c r="K300" s="13"/>
      <c r="L300" s="14"/>
      <c r="M300" s="13"/>
      <c r="N300" s="14"/>
    </row>
    <row r="301" spans="3:14" x14ac:dyDescent="0.25">
      <c r="C301" s="14"/>
      <c r="D301" s="14"/>
      <c r="E301" s="14"/>
      <c r="F301" s="14"/>
      <c r="G301" s="14"/>
      <c r="I301" s="13"/>
      <c r="J301" s="13"/>
      <c r="K301" s="13"/>
      <c r="L301" s="14"/>
      <c r="M301" s="13"/>
      <c r="N301" s="14"/>
    </row>
    <row r="302" spans="3:14" x14ac:dyDescent="0.25">
      <c r="C302" s="14"/>
      <c r="D302" s="14"/>
      <c r="E302" s="14"/>
      <c r="F302" s="14"/>
      <c r="G302" s="14"/>
      <c r="I302" s="13"/>
      <c r="J302" s="13"/>
      <c r="K302" s="13"/>
      <c r="L302" s="14"/>
      <c r="M302" s="13"/>
      <c r="N302" s="14"/>
    </row>
    <row r="303" spans="3:14" x14ac:dyDescent="0.25">
      <c r="C303" s="14"/>
      <c r="D303" s="14"/>
      <c r="E303" s="14"/>
      <c r="F303" s="14"/>
      <c r="G303" s="14"/>
      <c r="I303" s="13"/>
      <c r="J303" s="13"/>
      <c r="K303" s="13"/>
      <c r="L303" s="14"/>
      <c r="M303" s="13"/>
      <c r="N303" s="14"/>
    </row>
    <row r="304" spans="3:14" x14ac:dyDescent="0.25">
      <c r="C304" s="14"/>
      <c r="D304" s="14"/>
      <c r="E304" s="14"/>
      <c r="F304" s="14"/>
      <c r="G304" s="14"/>
      <c r="I304" s="13"/>
      <c r="J304" s="13"/>
      <c r="K304" s="13"/>
      <c r="L304" s="14"/>
      <c r="M304" s="13"/>
      <c r="N304" s="14"/>
    </row>
    <row r="305" spans="3:14" x14ac:dyDescent="0.25">
      <c r="C305" s="14"/>
      <c r="D305" s="14"/>
      <c r="E305" s="14"/>
      <c r="F305" s="14"/>
      <c r="G305" s="14"/>
      <c r="I305" s="13"/>
      <c r="J305" s="13"/>
      <c r="K305" s="13"/>
      <c r="L305" s="14"/>
      <c r="M305" s="13"/>
      <c r="N305" s="14"/>
    </row>
    <row r="306" spans="3:14" x14ac:dyDescent="0.25">
      <c r="C306" s="14"/>
      <c r="D306" s="14"/>
      <c r="E306" s="14"/>
      <c r="F306" s="14"/>
      <c r="G306" s="14"/>
      <c r="I306" s="13"/>
      <c r="J306" s="13"/>
      <c r="K306" s="13"/>
      <c r="L306" s="14"/>
      <c r="M306" s="13"/>
      <c r="N306" s="14"/>
    </row>
    <row r="307" spans="3:14" x14ac:dyDescent="0.25">
      <c r="C307" s="14"/>
      <c r="D307" s="14"/>
      <c r="E307" s="14"/>
      <c r="F307" s="14"/>
      <c r="G307" s="14"/>
      <c r="I307" s="13"/>
      <c r="J307" s="13"/>
      <c r="K307" s="13"/>
      <c r="L307" s="14"/>
      <c r="M307" s="13"/>
      <c r="N307" s="14"/>
    </row>
    <row r="308" spans="3:14" x14ac:dyDescent="0.25">
      <c r="C308" s="14"/>
      <c r="D308" s="14"/>
      <c r="E308" s="14"/>
      <c r="F308" s="14"/>
      <c r="G308" s="14"/>
      <c r="I308" s="13"/>
      <c r="J308" s="13"/>
      <c r="K308" s="13"/>
      <c r="L308" s="14"/>
      <c r="M308" s="13"/>
      <c r="N308" s="14"/>
    </row>
    <row r="309" spans="3:14" x14ac:dyDescent="0.25">
      <c r="C309" s="14"/>
      <c r="D309" s="14"/>
      <c r="E309" s="14"/>
      <c r="F309" s="14"/>
      <c r="G309" s="14"/>
      <c r="I309" s="13"/>
      <c r="J309" s="13"/>
      <c r="K309" s="13"/>
      <c r="L309" s="14"/>
      <c r="M309" s="13"/>
      <c r="N309" s="14"/>
    </row>
    <row r="310" spans="3:14" x14ac:dyDescent="0.25">
      <c r="C310" s="14"/>
      <c r="D310" s="14"/>
      <c r="E310" s="14"/>
      <c r="F310" s="14"/>
      <c r="G310" s="14"/>
      <c r="I310" s="13"/>
      <c r="J310" s="13"/>
      <c r="K310" s="13"/>
      <c r="L310" s="14"/>
      <c r="M310" s="13"/>
      <c r="N310" s="14"/>
    </row>
    <row r="311" spans="3:14" x14ac:dyDescent="0.25">
      <c r="C311" s="14"/>
      <c r="D311" s="14"/>
      <c r="E311" s="14"/>
      <c r="F311" s="14"/>
      <c r="G311" s="14"/>
      <c r="I311" s="13"/>
      <c r="J311" s="13"/>
      <c r="K311" s="13"/>
      <c r="L311" s="14"/>
      <c r="M311" s="13"/>
      <c r="N311" s="14"/>
    </row>
    <row r="312" spans="3:14" x14ac:dyDescent="0.25">
      <c r="C312" s="14"/>
      <c r="D312" s="14"/>
      <c r="E312" s="14"/>
      <c r="F312" s="14"/>
      <c r="G312" s="14"/>
      <c r="I312" s="13"/>
      <c r="J312" s="13"/>
      <c r="K312" s="13"/>
      <c r="L312" s="14"/>
      <c r="M312" s="13"/>
      <c r="N312" s="14"/>
    </row>
    <row r="313" spans="3:14" x14ac:dyDescent="0.25">
      <c r="C313" s="14"/>
      <c r="D313" s="14"/>
      <c r="E313" s="14"/>
      <c r="F313" s="14"/>
      <c r="G313" s="14"/>
      <c r="I313" s="13"/>
      <c r="J313" s="13"/>
      <c r="K313" s="13"/>
      <c r="L313" s="14"/>
      <c r="M313" s="13"/>
      <c r="N313" s="14"/>
    </row>
    <row r="314" spans="3:14" x14ac:dyDescent="0.25">
      <c r="C314" s="14"/>
      <c r="D314" s="14"/>
      <c r="E314" s="14"/>
      <c r="F314" s="14"/>
      <c r="G314" s="14"/>
      <c r="I314" s="13"/>
      <c r="J314" s="13"/>
      <c r="K314" s="13"/>
      <c r="L314" s="14"/>
      <c r="M314" s="13"/>
      <c r="N314" s="14"/>
    </row>
    <row r="315" spans="3:14" x14ac:dyDescent="0.25">
      <c r="C315" s="14"/>
      <c r="D315" s="14"/>
      <c r="E315" s="14"/>
      <c r="F315" s="14"/>
      <c r="G315" s="14"/>
      <c r="I315" s="13"/>
      <c r="J315" s="13"/>
      <c r="K315" s="13"/>
      <c r="L315" s="14"/>
      <c r="M315" s="13"/>
      <c r="N315" s="14"/>
    </row>
    <row r="316" spans="3:14" x14ac:dyDescent="0.25">
      <c r="C316" s="14"/>
      <c r="D316" s="14"/>
      <c r="E316" s="14"/>
      <c r="F316" s="14"/>
      <c r="G316" s="14"/>
      <c r="I316" s="13"/>
      <c r="J316" s="13"/>
      <c r="K316" s="13"/>
      <c r="L316" s="14"/>
      <c r="M316" s="13"/>
      <c r="N316" s="14"/>
    </row>
    <row r="317" spans="3:14" x14ac:dyDescent="0.25">
      <c r="C317" s="14"/>
      <c r="D317" s="14"/>
      <c r="E317" s="14"/>
      <c r="F317" s="14"/>
      <c r="G317" s="14"/>
      <c r="I317" s="13"/>
      <c r="J317" s="13"/>
      <c r="K317" s="13"/>
      <c r="L317" s="14"/>
      <c r="M317" s="13"/>
      <c r="N317" s="14"/>
    </row>
    <row r="318" spans="3:14" x14ac:dyDescent="0.25">
      <c r="C318" s="14"/>
      <c r="D318" s="14"/>
      <c r="E318" s="14"/>
      <c r="F318" s="14"/>
      <c r="G318" s="14"/>
      <c r="I318" s="13"/>
      <c r="J318" s="13"/>
      <c r="K318" s="13"/>
      <c r="L318" s="14"/>
      <c r="M318" s="13"/>
      <c r="N318" s="14"/>
    </row>
    <row r="319" spans="3:14" x14ac:dyDescent="0.25">
      <c r="C319" s="14"/>
      <c r="D319" s="14"/>
      <c r="E319" s="14"/>
      <c r="F319" s="14"/>
      <c r="G319" s="14"/>
      <c r="I319" s="13"/>
      <c r="J319" s="13"/>
      <c r="K319" s="13"/>
      <c r="L319" s="14"/>
      <c r="M319" s="13"/>
      <c r="N319" s="14"/>
    </row>
    <row r="320" spans="3:14" x14ac:dyDescent="0.25">
      <c r="C320" s="14"/>
      <c r="D320" s="14"/>
      <c r="E320" s="14"/>
      <c r="F320" s="14"/>
      <c r="G320" s="14"/>
      <c r="I320" s="13"/>
      <c r="J320" s="13"/>
      <c r="K320" s="13"/>
      <c r="L320" s="14"/>
      <c r="M320" s="13"/>
      <c r="N320" s="14"/>
    </row>
    <row r="321" spans="3:14" x14ac:dyDescent="0.25">
      <c r="C321" s="14"/>
      <c r="D321" s="14"/>
      <c r="E321" s="14"/>
      <c r="F321" s="14"/>
      <c r="G321" s="14"/>
      <c r="I321" s="13"/>
      <c r="J321" s="13"/>
      <c r="K321" s="13"/>
      <c r="L321" s="14"/>
      <c r="M321" s="13"/>
      <c r="N321" s="14"/>
    </row>
    <row r="322" spans="3:14" x14ac:dyDescent="0.25">
      <c r="C322" s="14"/>
      <c r="D322" s="14"/>
      <c r="E322" s="14"/>
      <c r="F322" s="14"/>
      <c r="G322" s="14"/>
      <c r="I322" s="13"/>
      <c r="J322" s="13"/>
      <c r="K322" s="13"/>
      <c r="L322" s="14"/>
      <c r="M322" s="13"/>
      <c r="N322" s="14"/>
    </row>
    <row r="323" spans="3:14" x14ac:dyDescent="0.25">
      <c r="C323" s="14"/>
      <c r="D323" s="14"/>
      <c r="E323" s="14"/>
      <c r="F323" s="14"/>
      <c r="G323" s="14"/>
      <c r="I323" s="13"/>
      <c r="J323" s="13"/>
      <c r="K323" s="13"/>
      <c r="L323" s="14"/>
      <c r="M323" s="13"/>
      <c r="N323" s="14"/>
    </row>
    <row r="324" spans="3:14" x14ac:dyDescent="0.25">
      <c r="C324" s="14"/>
      <c r="D324" s="14"/>
      <c r="E324" s="14"/>
      <c r="F324" s="14"/>
      <c r="G324" s="14"/>
      <c r="I324" s="13"/>
      <c r="J324" s="13"/>
      <c r="K324" s="13"/>
      <c r="L324" s="14"/>
      <c r="M324" s="13"/>
      <c r="N324" s="14"/>
    </row>
    <row r="325" spans="3:14" x14ac:dyDescent="0.25">
      <c r="C325" s="14"/>
      <c r="D325" s="14"/>
      <c r="E325" s="14"/>
      <c r="F325" s="14"/>
      <c r="G325" s="14"/>
      <c r="I325" s="13"/>
      <c r="J325" s="13"/>
      <c r="K325" s="13"/>
      <c r="L325" s="14"/>
      <c r="M325" s="13"/>
      <c r="N325" s="14"/>
    </row>
    <row r="326" spans="3:14" x14ac:dyDescent="0.25">
      <c r="C326" s="14"/>
      <c r="D326" s="14"/>
      <c r="E326" s="14"/>
      <c r="F326" s="14"/>
      <c r="G326" s="14"/>
      <c r="I326" s="13"/>
      <c r="J326" s="13"/>
      <c r="K326" s="13"/>
      <c r="L326" s="14"/>
      <c r="M326" s="13"/>
      <c r="N326" s="14"/>
    </row>
    <row r="327" spans="3:14" x14ac:dyDescent="0.25">
      <c r="C327" s="14"/>
      <c r="D327" s="14"/>
      <c r="E327" s="14"/>
      <c r="F327" s="14"/>
      <c r="G327" s="14"/>
      <c r="I327" s="13"/>
      <c r="J327" s="13"/>
      <c r="K327" s="13"/>
      <c r="L327" s="14"/>
      <c r="M327" s="13"/>
      <c r="N327" s="14"/>
    </row>
    <row r="328" spans="3:14" x14ac:dyDescent="0.25">
      <c r="C328" s="14"/>
      <c r="D328" s="14"/>
      <c r="E328" s="14"/>
      <c r="F328" s="14"/>
      <c r="G328" s="14"/>
      <c r="I328" s="13"/>
      <c r="J328" s="13"/>
      <c r="K328" s="13"/>
      <c r="L328" s="14"/>
      <c r="M328" s="13"/>
      <c r="N328" s="14"/>
    </row>
    <row r="329" spans="3:14" x14ac:dyDescent="0.25">
      <c r="C329" s="14"/>
      <c r="D329" s="14"/>
      <c r="E329" s="14"/>
      <c r="F329" s="14"/>
      <c r="G329" s="14"/>
      <c r="I329" s="13"/>
      <c r="J329" s="13"/>
      <c r="K329" s="13"/>
      <c r="L329" s="14"/>
      <c r="M329" s="13"/>
      <c r="N329" s="14"/>
    </row>
    <row r="330" spans="3:14" x14ac:dyDescent="0.25">
      <c r="C330" s="14"/>
      <c r="D330" s="14"/>
      <c r="E330" s="14"/>
      <c r="F330" s="14"/>
      <c r="G330" s="14"/>
      <c r="I330" s="13"/>
      <c r="J330" s="13"/>
      <c r="K330" s="13"/>
      <c r="L330" s="14"/>
      <c r="M330" s="13"/>
      <c r="N330" s="14"/>
    </row>
    <row r="331" spans="3:14" x14ac:dyDescent="0.25">
      <c r="C331" s="14"/>
      <c r="D331" s="14"/>
      <c r="E331" s="14"/>
      <c r="F331" s="14"/>
      <c r="G331" s="14"/>
      <c r="I331" s="13"/>
      <c r="J331" s="13"/>
      <c r="K331" s="13"/>
      <c r="L331" s="14"/>
      <c r="M331" s="13"/>
      <c r="N331" s="14"/>
    </row>
    <row r="332" spans="3:14" x14ac:dyDescent="0.25">
      <c r="C332" s="14"/>
      <c r="D332" s="14"/>
      <c r="E332" s="14"/>
      <c r="F332" s="14"/>
      <c r="G332" s="14"/>
      <c r="I332" s="13"/>
      <c r="J332" s="13"/>
      <c r="K332" s="13"/>
      <c r="L332" s="14"/>
      <c r="M332" s="13"/>
      <c r="N332" s="14"/>
    </row>
    <row r="333" spans="3:14" x14ac:dyDescent="0.25">
      <c r="C333" s="14"/>
      <c r="D333" s="14"/>
      <c r="E333" s="14"/>
      <c r="F333" s="14"/>
      <c r="G333" s="14"/>
      <c r="I333" s="13"/>
      <c r="J333" s="13"/>
      <c r="K333" s="13"/>
      <c r="L333" s="14"/>
      <c r="M333" s="13"/>
      <c r="N333" s="14"/>
    </row>
    <row r="334" spans="3:14" x14ac:dyDescent="0.25">
      <c r="C334" s="14"/>
      <c r="D334" s="14"/>
      <c r="E334" s="14"/>
      <c r="F334" s="14"/>
      <c r="G334" s="14"/>
      <c r="I334" s="13"/>
      <c r="J334" s="13"/>
      <c r="K334" s="13"/>
      <c r="L334" s="14"/>
      <c r="M334" s="13"/>
      <c r="N334" s="14"/>
    </row>
    <row r="335" spans="3:14" x14ac:dyDescent="0.25">
      <c r="C335" s="14"/>
      <c r="D335" s="14"/>
      <c r="E335" s="14"/>
      <c r="F335" s="14"/>
      <c r="G335" s="14"/>
      <c r="I335" s="13"/>
      <c r="J335" s="13"/>
      <c r="K335" s="13"/>
      <c r="L335" s="14"/>
      <c r="M335" s="13"/>
      <c r="N335" s="14"/>
    </row>
    <row r="336" spans="3:14" x14ac:dyDescent="0.25">
      <c r="C336" s="14"/>
      <c r="D336" s="14"/>
      <c r="E336" s="14"/>
      <c r="F336" s="14"/>
      <c r="G336" s="14"/>
      <c r="I336" s="13"/>
      <c r="J336" s="13"/>
      <c r="K336" s="13"/>
      <c r="L336" s="14"/>
      <c r="M336" s="13"/>
      <c r="N336" s="14"/>
    </row>
    <row r="337" spans="3:14" x14ac:dyDescent="0.25">
      <c r="C337" s="14"/>
      <c r="D337" s="14"/>
      <c r="E337" s="14"/>
      <c r="F337" s="14"/>
      <c r="G337" s="14"/>
      <c r="I337" s="13"/>
      <c r="J337" s="13"/>
      <c r="K337" s="13"/>
      <c r="L337" s="14"/>
      <c r="M337" s="13"/>
      <c r="N337" s="14"/>
    </row>
    <row r="338" spans="3:14" x14ac:dyDescent="0.25">
      <c r="C338" s="14"/>
      <c r="D338" s="14"/>
      <c r="E338" s="14"/>
      <c r="F338" s="14"/>
      <c r="G338" s="14"/>
      <c r="I338" s="13"/>
      <c r="J338" s="13"/>
      <c r="K338" s="13"/>
      <c r="L338" s="14"/>
      <c r="M338" s="13"/>
      <c r="N338" s="14"/>
    </row>
    <row r="339" spans="3:14" x14ac:dyDescent="0.25">
      <c r="C339" s="14"/>
      <c r="D339" s="14"/>
      <c r="E339" s="14"/>
      <c r="F339" s="14"/>
      <c r="G339" s="14"/>
      <c r="I339" s="13"/>
      <c r="J339" s="13"/>
      <c r="K339" s="13"/>
      <c r="L339" s="14"/>
      <c r="M339" s="13"/>
      <c r="N339" s="14"/>
    </row>
    <row r="340" spans="3:14" x14ac:dyDescent="0.25">
      <c r="C340" s="14"/>
      <c r="D340" s="14"/>
      <c r="E340" s="14"/>
      <c r="F340" s="14"/>
      <c r="G340" s="14"/>
      <c r="I340" s="13"/>
      <c r="J340" s="13"/>
      <c r="K340" s="13"/>
      <c r="L340" s="14"/>
      <c r="M340" s="13"/>
      <c r="N340" s="14"/>
    </row>
    <row r="341" spans="3:14" x14ac:dyDescent="0.25">
      <c r="C341" s="14"/>
      <c r="D341" s="14"/>
      <c r="E341" s="14"/>
      <c r="F341" s="14"/>
      <c r="G341" s="14"/>
      <c r="I341" s="13"/>
      <c r="J341" s="13"/>
      <c r="K341" s="13"/>
      <c r="L341" s="14"/>
      <c r="M341" s="13"/>
      <c r="N341" s="14"/>
    </row>
    <row r="342" spans="3:14" x14ac:dyDescent="0.25">
      <c r="C342" s="14"/>
      <c r="D342" s="14"/>
      <c r="E342" s="14"/>
      <c r="F342" s="14"/>
      <c r="G342" s="14"/>
      <c r="I342" s="13"/>
      <c r="J342" s="13"/>
      <c r="K342" s="13"/>
      <c r="L342" s="14"/>
      <c r="M342" s="13"/>
      <c r="N342" s="14"/>
    </row>
    <row r="343" spans="3:14" x14ac:dyDescent="0.25">
      <c r="C343" s="14"/>
      <c r="D343" s="14"/>
      <c r="E343" s="14"/>
      <c r="F343" s="14"/>
      <c r="G343" s="14"/>
      <c r="I343" s="13"/>
      <c r="J343" s="13"/>
      <c r="K343" s="13"/>
      <c r="L343" s="14"/>
      <c r="M343" s="13"/>
      <c r="N343" s="14"/>
    </row>
    <row r="344" spans="3:14" x14ac:dyDescent="0.25">
      <c r="C344" s="14"/>
      <c r="D344" s="14"/>
      <c r="E344" s="14"/>
      <c r="F344" s="14"/>
      <c r="G344" s="14"/>
      <c r="I344" s="13"/>
      <c r="J344" s="13"/>
      <c r="K344" s="13"/>
      <c r="L344" s="14"/>
      <c r="M344" s="13"/>
      <c r="N344" s="14"/>
    </row>
    <row r="345" spans="3:14" x14ac:dyDescent="0.25">
      <c r="C345" s="14"/>
      <c r="D345" s="14"/>
      <c r="E345" s="14"/>
      <c r="F345" s="14"/>
      <c r="G345" s="14"/>
      <c r="I345" s="13"/>
      <c r="J345" s="13"/>
      <c r="K345" s="13"/>
      <c r="L345" s="14"/>
      <c r="M345" s="13"/>
      <c r="N345" s="14"/>
    </row>
    <row r="346" spans="3:14" x14ac:dyDescent="0.25">
      <c r="C346" s="14"/>
      <c r="D346" s="14"/>
      <c r="E346" s="14"/>
      <c r="F346" s="14"/>
      <c r="G346" s="14"/>
      <c r="I346" s="13"/>
      <c r="J346" s="13"/>
      <c r="K346" s="13"/>
      <c r="L346" s="14"/>
      <c r="M346" s="13"/>
      <c r="N346" s="14"/>
    </row>
    <row r="347" spans="3:14" x14ac:dyDescent="0.25">
      <c r="C347" s="14"/>
      <c r="D347" s="14"/>
      <c r="E347" s="14"/>
      <c r="F347" s="14"/>
      <c r="G347" s="14"/>
      <c r="I347" s="13"/>
      <c r="J347" s="13"/>
      <c r="K347" s="13"/>
      <c r="L347" s="14"/>
      <c r="M347" s="13"/>
      <c r="N347" s="14"/>
    </row>
    <row r="348" spans="3:14" x14ac:dyDescent="0.25">
      <c r="C348" s="14"/>
      <c r="D348" s="14"/>
      <c r="E348" s="14"/>
      <c r="F348" s="14"/>
      <c r="G348" s="14"/>
      <c r="I348" s="13"/>
      <c r="J348" s="13"/>
      <c r="K348" s="13"/>
      <c r="L348" s="14"/>
      <c r="M348" s="13"/>
      <c r="N348" s="14"/>
    </row>
    <row r="349" spans="3:14" x14ac:dyDescent="0.25">
      <c r="C349" s="14"/>
      <c r="D349" s="14"/>
      <c r="E349" s="14"/>
      <c r="F349" s="14"/>
      <c r="G349" s="14"/>
      <c r="I349" s="13"/>
      <c r="J349" s="13"/>
      <c r="K349" s="13"/>
      <c r="L349" s="14"/>
      <c r="M349" s="13"/>
      <c r="N349" s="14"/>
    </row>
    <row r="350" spans="3:14" x14ac:dyDescent="0.25">
      <c r="C350" s="14"/>
      <c r="D350" s="14"/>
      <c r="E350" s="14"/>
      <c r="F350" s="14"/>
      <c r="G350" s="14"/>
      <c r="I350" s="13"/>
      <c r="J350" s="13"/>
      <c r="K350" s="13"/>
      <c r="L350" s="14"/>
      <c r="M350" s="13"/>
      <c r="N350" s="14"/>
    </row>
    <row r="351" spans="3:14" x14ac:dyDescent="0.25">
      <c r="C351" s="14"/>
      <c r="D351" s="14"/>
      <c r="E351" s="14"/>
      <c r="F351" s="14"/>
      <c r="G351" s="14"/>
      <c r="I351" s="13"/>
      <c r="J351" s="13"/>
      <c r="K351" s="13"/>
      <c r="L351" s="14"/>
      <c r="M351" s="13"/>
      <c r="N351" s="14"/>
    </row>
    <row r="352" spans="3:14" x14ac:dyDescent="0.25">
      <c r="C352" s="14"/>
      <c r="D352" s="14"/>
      <c r="E352" s="14"/>
      <c r="F352" s="14"/>
      <c r="G352" s="14"/>
      <c r="I352" s="13"/>
      <c r="J352" s="13"/>
      <c r="K352" s="13"/>
      <c r="L352" s="14"/>
      <c r="M352" s="13"/>
      <c r="N352" s="14"/>
    </row>
    <row r="353" spans="3:14" x14ac:dyDescent="0.25">
      <c r="C353" s="14"/>
      <c r="D353" s="14"/>
      <c r="E353" s="14"/>
      <c r="F353" s="14"/>
      <c r="G353" s="14"/>
      <c r="I353" s="13"/>
      <c r="J353" s="13"/>
      <c r="K353" s="13"/>
      <c r="L353" s="14"/>
      <c r="M353" s="13"/>
      <c r="N353" s="14"/>
    </row>
    <row r="354" spans="3:14" x14ac:dyDescent="0.25">
      <c r="C354" s="14"/>
      <c r="D354" s="14"/>
      <c r="E354" s="14"/>
      <c r="F354" s="14"/>
      <c r="G354" s="14"/>
      <c r="I354" s="13"/>
      <c r="J354" s="13"/>
      <c r="K354" s="13"/>
      <c r="L354" s="14"/>
      <c r="M354" s="13"/>
      <c r="N354" s="14"/>
    </row>
    <row r="355" spans="3:14" x14ac:dyDescent="0.25">
      <c r="C355" s="14"/>
      <c r="D355" s="14"/>
      <c r="E355" s="14"/>
      <c r="F355" s="14"/>
      <c r="G355" s="14"/>
      <c r="I355" s="13"/>
      <c r="J355" s="13"/>
      <c r="K355" s="13"/>
      <c r="L355" s="14"/>
      <c r="M355" s="13"/>
      <c r="N355" s="14"/>
    </row>
    <row r="356" spans="3:14" x14ac:dyDescent="0.25">
      <c r="C356" s="14"/>
      <c r="D356" s="14"/>
      <c r="E356" s="14"/>
      <c r="F356" s="14"/>
      <c r="G356" s="14"/>
      <c r="I356" s="13"/>
      <c r="J356" s="13"/>
      <c r="K356" s="13"/>
      <c r="L356" s="14"/>
      <c r="M356" s="13"/>
      <c r="N356" s="14"/>
    </row>
    <row r="357" spans="3:14" x14ac:dyDescent="0.25">
      <c r="C357" s="14"/>
      <c r="D357" s="14"/>
      <c r="E357" s="14"/>
      <c r="F357" s="14"/>
      <c r="G357" s="14"/>
      <c r="I357" s="13"/>
      <c r="J357" s="13"/>
      <c r="K357" s="13"/>
      <c r="L357" s="14"/>
      <c r="M357" s="13"/>
      <c r="N357" s="14"/>
    </row>
    <row r="358" spans="3:14" x14ac:dyDescent="0.25">
      <c r="C358" s="14"/>
      <c r="D358" s="14"/>
      <c r="E358" s="14"/>
      <c r="F358" s="14"/>
      <c r="G358" s="14"/>
      <c r="I358" s="13"/>
      <c r="J358" s="13"/>
      <c r="K358" s="13"/>
      <c r="L358" s="14"/>
      <c r="M358" s="13"/>
      <c r="N358" s="14"/>
    </row>
    <row r="359" spans="3:14" x14ac:dyDescent="0.25">
      <c r="C359" s="14"/>
      <c r="D359" s="14"/>
      <c r="E359" s="14"/>
      <c r="F359" s="14"/>
      <c r="G359" s="14"/>
      <c r="I359" s="13"/>
      <c r="J359" s="13"/>
      <c r="K359" s="13"/>
      <c r="L359" s="14"/>
      <c r="M359" s="13"/>
      <c r="N359" s="14"/>
    </row>
    <row r="360" spans="3:14" x14ac:dyDescent="0.25">
      <c r="C360" s="14"/>
      <c r="D360" s="14"/>
      <c r="E360" s="14"/>
      <c r="F360" s="14"/>
      <c r="G360" s="14"/>
      <c r="I360" s="13"/>
      <c r="J360" s="13"/>
      <c r="K360" s="13"/>
      <c r="L360" s="14"/>
      <c r="M360" s="13"/>
      <c r="N360" s="14"/>
    </row>
    <row r="361" spans="3:14" x14ac:dyDescent="0.25">
      <c r="C361" s="14"/>
      <c r="D361" s="14"/>
      <c r="E361" s="14"/>
      <c r="F361" s="14"/>
      <c r="G361" s="14"/>
      <c r="I361" s="13"/>
      <c r="J361" s="13"/>
      <c r="K361" s="13"/>
      <c r="L361" s="14"/>
      <c r="M361" s="13"/>
      <c r="N361" s="14"/>
    </row>
    <row r="362" spans="3:14" x14ac:dyDescent="0.25">
      <c r="C362" s="14"/>
      <c r="D362" s="14"/>
      <c r="E362" s="14"/>
      <c r="F362" s="14"/>
      <c r="G362" s="14"/>
      <c r="I362" s="13"/>
      <c r="J362" s="13"/>
      <c r="K362" s="13"/>
      <c r="L362" s="14"/>
      <c r="M362" s="13"/>
      <c r="N362" s="14"/>
    </row>
    <row r="363" spans="3:14" x14ac:dyDescent="0.25">
      <c r="C363" s="14"/>
      <c r="D363" s="14"/>
      <c r="E363" s="14"/>
      <c r="F363" s="14"/>
      <c r="G363" s="14"/>
      <c r="I363" s="13"/>
      <c r="J363" s="13"/>
      <c r="K363" s="13"/>
      <c r="L363" s="14"/>
      <c r="M363" s="13"/>
      <c r="N363" s="14"/>
    </row>
    <row r="364" spans="3:14" x14ac:dyDescent="0.25">
      <c r="C364" s="14"/>
      <c r="D364" s="14"/>
      <c r="E364" s="14"/>
      <c r="F364" s="14"/>
      <c r="G364" s="14"/>
      <c r="I364" s="13"/>
      <c r="J364" s="13"/>
      <c r="K364" s="13"/>
      <c r="L364" s="14"/>
      <c r="M364" s="13"/>
      <c r="N364" s="14"/>
    </row>
    <row r="365" spans="3:14" x14ac:dyDescent="0.25">
      <c r="C365" s="14"/>
      <c r="D365" s="14"/>
      <c r="E365" s="14"/>
      <c r="F365" s="14"/>
      <c r="G365" s="14"/>
      <c r="I365" s="13"/>
      <c r="J365" s="13"/>
      <c r="K365" s="13"/>
      <c r="L365" s="14"/>
      <c r="M365" s="13"/>
      <c r="N365" s="14"/>
    </row>
    <row r="366" spans="3:14" x14ac:dyDescent="0.25">
      <c r="C366" s="14"/>
      <c r="D366" s="14"/>
      <c r="E366" s="14"/>
      <c r="F366" s="14"/>
      <c r="G366" s="14"/>
      <c r="I366" s="13"/>
      <c r="J366" s="13"/>
      <c r="K366" s="13"/>
      <c r="L366" s="14"/>
      <c r="M366" s="13"/>
      <c r="N366" s="14"/>
    </row>
    <row r="367" spans="3:14" x14ac:dyDescent="0.25">
      <c r="C367" s="14"/>
      <c r="D367" s="14"/>
      <c r="E367" s="14"/>
      <c r="F367" s="14"/>
      <c r="G367" s="14"/>
      <c r="I367" s="13"/>
      <c r="J367" s="13"/>
      <c r="K367" s="13"/>
      <c r="L367" s="14"/>
      <c r="M367" s="13"/>
      <c r="N367" s="14"/>
    </row>
    <row r="368" spans="3:14" x14ac:dyDescent="0.25">
      <c r="C368" s="14"/>
      <c r="D368" s="14"/>
      <c r="E368" s="14"/>
      <c r="F368" s="14"/>
      <c r="G368" s="14"/>
      <c r="I368" s="13"/>
      <c r="J368" s="13"/>
      <c r="K368" s="13"/>
      <c r="L368" s="14"/>
      <c r="M368" s="13"/>
      <c r="N368" s="14"/>
    </row>
    <row r="369" spans="3:14" x14ac:dyDescent="0.25">
      <c r="C369" s="14"/>
      <c r="D369" s="14"/>
      <c r="E369" s="14"/>
      <c r="F369" s="14"/>
      <c r="G369" s="14"/>
      <c r="I369" s="13"/>
      <c r="J369" s="13"/>
      <c r="K369" s="13"/>
      <c r="L369" s="14"/>
      <c r="M369" s="13"/>
      <c r="N369" s="14"/>
    </row>
    <row r="370" spans="3:14" x14ac:dyDescent="0.25">
      <c r="C370" s="14"/>
      <c r="D370" s="14"/>
      <c r="E370" s="14"/>
      <c r="F370" s="14"/>
      <c r="G370" s="14"/>
      <c r="I370" s="13"/>
      <c r="J370" s="13"/>
      <c r="K370" s="13"/>
      <c r="L370" s="14"/>
      <c r="M370" s="13"/>
      <c r="N370" s="14"/>
    </row>
    <row r="371" spans="3:14" x14ac:dyDescent="0.25">
      <c r="C371" s="14"/>
      <c r="D371" s="14"/>
      <c r="E371" s="14"/>
      <c r="F371" s="14"/>
      <c r="G371" s="14"/>
      <c r="I371" s="13"/>
      <c r="J371" s="13"/>
      <c r="K371" s="13"/>
      <c r="L371" s="14"/>
      <c r="M371" s="13"/>
      <c r="N371" s="14"/>
    </row>
    <row r="372" spans="3:14" x14ac:dyDescent="0.25">
      <c r="C372" s="14"/>
      <c r="D372" s="14"/>
      <c r="E372" s="14"/>
      <c r="F372" s="14"/>
      <c r="G372" s="14"/>
      <c r="I372" s="13"/>
      <c r="J372" s="13"/>
      <c r="K372" s="13"/>
      <c r="L372" s="14"/>
      <c r="M372" s="13"/>
      <c r="N372" s="14"/>
    </row>
    <row r="373" spans="3:14" x14ac:dyDescent="0.25">
      <c r="C373" s="14"/>
      <c r="D373" s="14"/>
      <c r="E373" s="14"/>
      <c r="F373" s="14"/>
      <c r="G373" s="14"/>
      <c r="I373" s="13"/>
      <c r="J373" s="13"/>
      <c r="K373" s="13"/>
      <c r="L373" s="14"/>
      <c r="M373" s="13"/>
      <c r="N373" s="14"/>
    </row>
    <row r="374" spans="3:14" x14ac:dyDescent="0.25">
      <c r="C374" s="14"/>
      <c r="D374" s="14"/>
      <c r="E374" s="14"/>
      <c r="F374" s="14"/>
      <c r="G374" s="14"/>
      <c r="I374" s="13"/>
      <c r="J374" s="13"/>
      <c r="K374" s="13"/>
      <c r="L374" s="14"/>
      <c r="M374" s="13"/>
      <c r="N374" s="14"/>
    </row>
    <row r="375" spans="3:14" x14ac:dyDescent="0.25">
      <c r="C375" s="14"/>
      <c r="D375" s="14"/>
      <c r="E375" s="14"/>
      <c r="F375" s="14"/>
      <c r="G375" s="14"/>
      <c r="I375" s="13"/>
      <c r="J375" s="13"/>
      <c r="K375" s="13"/>
      <c r="L375" s="14"/>
      <c r="M375" s="13"/>
      <c r="N375" s="14"/>
    </row>
    <row r="376" spans="3:14" x14ac:dyDescent="0.25">
      <c r="C376" s="14"/>
      <c r="D376" s="14"/>
      <c r="E376" s="14"/>
      <c r="F376" s="14"/>
      <c r="G376" s="14"/>
      <c r="I376" s="13"/>
      <c r="J376" s="13"/>
      <c r="K376" s="13"/>
      <c r="L376" s="14"/>
      <c r="M376" s="13"/>
      <c r="N376" s="14"/>
    </row>
    <row r="377" spans="3:14" x14ac:dyDescent="0.25">
      <c r="C377" s="14"/>
      <c r="D377" s="14"/>
      <c r="E377" s="14"/>
      <c r="F377" s="14"/>
      <c r="G377" s="14"/>
      <c r="I377" s="13"/>
      <c r="J377" s="13"/>
      <c r="K377" s="13"/>
      <c r="L377" s="14"/>
      <c r="M377" s="13"/>
      <c r="N377" s="14"/>
    </row>
    <row r="378" spans="3:14" x14ac:dyDescent="0.25">
      <c r="C378" s="14"/>
      <c r="D378" s="14"/>
      <c r="E378" s="14"/>
      <c r="F378" s="14"/>
      <c r="G378" s="14"/>
      <c r="I378" s="13"/>
      <c r="J378" s="13"/>
      <c r="K378" s="13"/>
      <c r="L378" s="14"/>
      <c r="M378" s="13"/>
      <c r="N378" s="14"/>
    </row>
    <row r="379" spans="3:14" x14ac:dyDescent="0.25">
      <c r="C379" s="14"/>
      <c r="D379" s="14"/>
      <c r="E379" s="14"/>
      <c r="F379" s="14"/>
      <c r="G379" s="14"/>
      <c r="I379" s="13"/>
      <c r="J379" s="13"/>
      <c r="K379" s="13"/>
      <c r="L379" s="14"/>
      <c r="M379" s="13"/>
      <c r="N379" s="14"/>
    </row>
    <row r="380" spans="3:14" x14ac:dyDescent="0.25">
      <c r="C380" s="14"/>
      <c r="D380" s="14"/>
      <c r="E380" s="14"/>
      <c r="F380" s="14"/>
      <c r="G380" s="14"/>
      <c r="I380" s="13"/>
      <c r="J380" s="13"/>
      <c r="K380" s="13"/>
      <c r="L380" s="14"/>
      <c r="M380" s="13"/>
      <c r="N380" s="14"/>
    </row>
    <row r="381" spans="3:14" x14ac:dyDescent="0.25">
      <c r="C381" s="14"/>
      <c r="D381" s="14"/>
      <c r="E381" s="14"/>
      <c r="F381" s="14"/>
      <c r="G381" s="14"/>
      <c r="I381" s="13"/>
      <c r="J381" s="13"/>
      <c r="K381" s="13"/>
      <c r="L381" s="14"/>
      <c r="M381" s="13"/>
      <c r="N381" s="14"/>
    </row>
    <row r="382" spans="3:14" x14ac:dyDescent="0.25">
      <c r="C382" s="14"/>
      <c r="D382" s="14"/>
      <c r="E382" s="14"/>
      <c r="F382" s="14"/>
      <c r="G382" s="14"/>
      <c r="I382" s="13"/>
      <c r="J382" s="13"/>
      <c r="K382" s="13"/>
      <c r="L382" s="14"/>
      <c r="M382" s="13"/>
      <c r="N382" s="14"/>
    </row>
    <row r="383" spans="3:14" x14ac:dyDescent="0.25">
      <c r="C383" s="14"/>
      <c r="D383" s="14"/>
      <c r="E383" s="14"/>
      <c r="F383" s="14"/>
      <c r="G383" s="14"/>
      <c r="I383" s="13"/>
      <c r="J383" s="13"/>
      <c r="K383" s="13"/>
      <c r="L383" s="14"/>
      <c r="M383" s="13"/>
      <c r="N383" s="14"/>
    </row>
    <row r="384" spans="3:14" x14ac:dyDescent="0.25">
      <c r="C384" s="14"/>
      <c r="D384" s="14"/>
      <c r="E384" s="14"/>
      <c r="F384" s="14"/>
      <c r="G384" s="14"/>
      <c r="I384" s="13"/>
      <c r="J384" s="13"/>
      <c r="K384" s="13"/>
      <c r="L384" s="14"/>
      <c r="M384" s="13"/>
      <c r="N384" s="14"/>
    </row>
    <row r="385" spans="3:14" x14ac:dyDescent="0.25">
      <c r="C385" s="14"/>
      <c r="D385" s="14"/>
      <c r="E385" s="14"/>
      <c r="F385" s="14"/>
      <c r="G385" s="14"/>
      <c r="I385" s="13"/>
      <c r="J385" s="13"/>
      <c r="K385" s="13"/>
      <c r="L385" s="14"/>
      <c r="M385" s="13"/>
      <c r="N385" s="14"/>
    </row>
    <row r="386" spans="3:14" x14ac:dyDescent="0.25">
      <c r="C386" s="14"/>
      <c r="D386" s="14"/>
      <c r="E386" s="14"/>
      <c r="F386" s="14"/>
      <c r="G386" s="14"/>
      <c r="I386" s="13"/>
      <c r="J386" s="13"/>
      <c r="K386" s="13"/>
      <c r="L386" s="14"/>
      <c r="M386" s="13"/>
      <c r="N386" s="14"/>
    </row>
    <row r="387" spans="3:14" x14ac:dyDescent="0.25">
      <c r="C387" s="14"/>
      <c r="D387" s="14"/>
      <c r="E387" s="14"/>
      <c r="F387" s="14"/>
      <c r="G387" s="14"/>
      <c r="I387" s="13"/>
      <c r="J387" s="13"/>
      <c r="K387" s="13"/>
      <c r="L387" s="14"/>
      <c r="M387" s="13"/>
      <c r="N387" s="14"/>
    </row>
    <row r="388" spans="3:14" x14ac:dyDescent="0.25">
      <c r="C388" s="14"/>
      <c r="D388" s="14"/>
      <c r="E388" s="14"/>
      <c r="F388" s="14"/>
      <c r="G388" s="14"/>
      <c r="I388" s="13"/>
      <c r="J388" s="13"/>
      <c r="K388" s="13"/>
      <c r="L388" s="14"/>
      <c r="M388" s="13"/>
      <c r="N388" s="14"/>
    </row>
    <row r="389" spans="3:14" x14ac:dyDescent="0.25">
      <c r="C389" s="14"/>
      <c r="D389" s="14"/>
      <c r="E389" s="14"/>
      <c r="F389" s="14"/>
      <c r="G389" s="14"/>
      <c r="I389" s="13"/>
      <c r="J389" s="13"/>
      <c r="K389" s="13"/>
      <c r="L389" s="14"/>
      <c r="M389" s="13"/>
      <c r="N389" s="14"/>
    </row>
    <row r="390" spans="3:14" x14ac:dyDescent="0.25">
      <c r="C390" s="14"/>
      <c r="D390" s="14"/>
      <c r="E390" s="14"/>
      <c r="F390" s="14"/>
      <c r="G390" s="14"/>
      <c r="I390" s="13"/>
      <c r="J390" s="13"/>
      <c r="K390" s="13"/>
      <c r="L390" s="14"/>
      <c r="M390" s="13"/>
      <c r="N390" s="14"/>
    </row>
    <row r="391" spans="3:14" x14ac:dyDescent="0.25">
      <c r="C391" s="14"/>
      <c r="D391" s="14"/>
      <c r="E391" s="14"/>
      <c r="F391" s="14"/>
      <c r="G391" s="14"/>
      <c r="I391" s="13"/>
      <c r="J391" s="13"/>
      <c r="K391" s="13"/>
      <c r="L391" s="14"/>
      <c r="M391" s="13"/>
      <c r="N391" s="14"/>
    </row>
    <row r="392" spans="3:14" x14ac:dyDescent="0.25">
      <c r="C392" s="14"/>
      <c r="D392" s="14"/>
      <c r="E392" s="14"/>
      <c r="F392" s="14"/>
      <c r="G392" s="14"/>
      <c r="I392" s="13"/>
      <c r="J392" s="13"/>
      <c r="K392" s="13"/>
      <c r="L392" s="14"/>
      <c r="M392" s="13"/>
      <c r="N392" s="14"/>
    </row>
    <row r="393" spans="3:14" x14ac:dyDescent="0.25">
      <c r="C393" s="14"/>
      <c r="D393" s="14"/>
      <c r="E393" s="14"/>
      <c r="F393" s="14"/>
      <c r="G393" s="14"/>
      <c r="I393" s="13"/>
      <c r="J393" s="13"/>
      <c r="K393" s="13"/>
      <c r="L393" s="14"/>
      <c r="M393" s="13"/>
      <c r="N393" s="14"/>
    </row>
    <row r="394" spans="3:14" x14ac:dyDescent="0.25">
      <c r="C394" s="14"/>
      <c r="D394" s="14"/>
      <c r="E394" s="14"/>
      <c r="F394" s="14"/>
      <c r="G394" s="14"/>
      <c r="I394" s="13"/>
      <c r="J394" s="13"/>
      <c r="K394" s="13"/>
      <c r="L394" s="14"/>
      <c r="M394" s="13"/>
      <c r="N394" s="14"/>
    </row>
    <row r="395" spans="3:14" x14ac:dyDescent="0.25">
      <c r="C395" s="14"/>
      <c r="D395" s="14"/>
      <c r="E395" s="14"/>
      <c r="F395" s="14"/>
      <c r="G395" s="14"/>
      <c r="I395" s="13"/>
      <c r="J395" s="13"/>
      <c r="K395" s="13"/>
      <c r="L395" s="14"/>
      <c r="M395" s="13"/>
      <c r="N395" s="14"/>
    </row>
    <row r="396" spans="3:14" x14ac:dyDescent="0.25">
      <c r="C396" s="14"/>
      <c r="D396" s="14"/>
      <c r="E396" s="14"/>
      <c r="F396" s="14"/>
      <c r="G396" s="14"/>
      <c r="I396" s="13"/>
      <c r="J396" s="13"/>
      <c r="K396" s="13"/>
      <c r="L396" s="14"/>
      <c r="M396" s="13"/>
      <c r="N396" s="14"/>
    </row>
    <row r="397" spans="3:14" x14ac:dyDescent="0.25">
      <c r="C397" s="14"/>
      <c r="D397" s="14"/>
      <c r="E397" s="14"/>
      <c r="F397" s="14"/>
      <c r="G397" s="14"/>
      <c r="I397" s="13"/>
      <c r="J397" s="13"/>
      <c r="K397" s="13"/>
      <c r="L397" s="14"/>
      <c r="M397" s="13"/>
      <c r="N397" s="14"/>
    </row>
    <row r="398" spans="3:14" x14ac:dyDescent="0.25">
      <c r="C398" s="14"/>
      <c r="D398" s="14"/>
      <c r="E398" s="14"/>
      <c r="F398" s="14"/>
      <c r="G398" s="14"/>
      <c r="I398" s="13"/>
      <c r="J398" s="13"/>
      <c r="K398" s="13"/>
      <c r="L398" s="14"/>
      <c r="M398" s="13"/>
      <c r="N398" s="14"/>
    </row>
    <row r="399" spans="3:14" x14ac:dyDescent="0.25">
      <c r="C399" s="14"/>
      <c r="D399" s="14"/>
      <c r="E399" s="14"/>
      <c r="F399" s="14"/>
      <c r="G399" s="14"/>
      <c r="I399" s="13"/>
      <c r="J399" s="13"/>
      <c r="K399" s="13"/>
      <c r="L399" s="14"/>
      <c r="M399" s="13"/>
      <c r="N399" s="14"/>
    </row>
    <row r="400" spans="3:14" x14ac:dyDescent="0.25">
      <c r="C400" s="14"/>
      <c r="D400" s="14"/>
      <c r="E400" s="14"/>
      <c r="F400" s="14"/>
      <c r="G400" s="14"/>
      <c r="I400" s="13"/>
      <c r="J400" s="13"/>
      <c r="K400" s="13"/>
      <c r="L400" s="14"/>
      <c r="M400" s="13"/>
      <c r="N400" s="14"/>
    </row>
    <row r="401" spans="3:14" x14ac:dyDescent="0.25">
      <c r="C401" s="14"/>
      <c r="D401" s="14"/>
      <c r="E401" s="14"/>
      <c r="F401" s="14"/>
      <c r="G401" s="14"/>
      <c r="I401" s="13"/>
      <c r="J401" s="13"/>
      <c r="K401" s="13"/>
      <c r="L401" s="14"/>
      <c r="M401" s="13"/>
      <c r="N401" s="14"/>
    </row>
    <row r="402" spans="3:14" x14ac:dyDescent="0.25">
      <c r="C402" s="14"/>
      <c r="D402" s="14"/>
      <c r="E402" s="14"/>
      <c r="F402" s="14"/>
      <c r="G402" s="14"/>
      <c r="I402" s="13"/>
      <c r="J402" s="13"/>
      <c r="K402" s="13"/>
      <c r="L402" s="14"/>
      <c r="M402" s="13"/>
      <c r="N402" s="14"/>
    </row>
    <row r="403" spans="3:14" x14ac:dyDescent="0.25">
      <c r="C403" s="14"/>
      <c r="D403" s="14"/>
      <c r="E403" s="14"/>
      <c r="F403" s="14"/>
      <c r="G403" s="14"/>
      <c r="I403" s="13"/>
      <c r="J403" s="13"/>
      <c r="K403" s="13"/>
      <c r="L403" s="14"/>
      <c r="M403" s="13"/>
      <c r="N403" s="14"/>
    </row>
    <row r="404" spans="3:14" x14ac:dyDescent="0.25">
      <c r="C404" s="14"/>
      <c r="D404" s="14"/>
      <c r="E404" s="14"/>
      <c r="F404" s="14"/>
      <c r="G404" s="14"/>
      <c r="I404" s="13"/>
      <c r="J404" s="13"/>
      <c r="K404" s="13"/>
      <c r="L404" s="14"/>
      <c r="M404" s="13"/>
      <c r="N404" s="14"/>
    </row>
    <row r="405" spans="3:14" x14ac:dyDescent="0.25">
      <c r="C405" s="14"/>
      <c r="D405" s="14"/>
      <c r="E405" s="14"/>
      <c r="F405" s="14"/>
      <c r="G405" s="14"/>
      <c r="I405" s="13"/>
      <c r="J405" s="13"/>
      <c r="K405" s="13"/>
      <c r="L405" s="14"/>
      <c r="M405" s="13"/>
      <c r="N405" s="14"/>
    </row>
    <row r="406" spans="3:14" x14ac:dyDescent="0.25">
      <c r="C406" s="14"/>
      <c r="D406" s="14"/>
      <c r="E406" s="14"/>
      <c r="F406" s="14"/>
      <c r="G406" s="14"/>
      <c r="I406" s="13"/>
      <c r="J406" s="13"/>
      <c r="K406" s="13"/>
      <c r="L406" s="14"/>
      <c r="M406" s="13"/>
      <c r="N406" s="14"/>
    </row>
    <row r="407" spans="3:14" x14ac:dyDescent="0.25">
      <c r="C407" s="14"/>
      <c r="D407" s="14"/>
      <c r="E407" s="14"/>
      <c r="F407" s="14"/>
      <c r="G407" s="14"/>
      <c r="I407" s="13"/>
      <c r="J407" s="13"/>
      <c r="K407" s="13"/>
      <c r="L407" s="14"/>
      <c r="M407" s="13"/>
      <c r="N407" s="14"/>
    </row>
    <row r="408" spans="3:14" x14ac:dyDescent="0.25">
      <c r="C408" s="14"/>
      <c r="D408" s="14"/>
      <c r="E408" s="14"/>
      <c r="F408" s="14"/>
      <c r="G408" s="14"/>
      <c r="I408" s="13"/>
      <c r="J408" s="13"/>
      <c r="K408" s="13"/>
      <c r="L408" s="14"/>
      <c r="M408" s="13"/>
      <c r="N408" s="14"/>
    </row>
  </sheetData>
  <mergeCells count="26">
    <mergeCell ref="A1:C1"/>
    <mergeCell ref="A3:D3"/>
    <mergeCell ref="G3:J3"/>
    <mergeCell ref="L3:M3"/>
    <mergeCell ref="A5:B5"/>
    <mergeCell ref="G5:H5"/>
    <mergeCell ref="L5:M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7:C17"/>
    <mergeCell ref="A12:B12"/>
    <mergeCell ref="G12:H12"/>
    <mergeCell ref="A13:B13"/>
    <mergeCell ref="G13:H13"/>
    <mergeCell ref="G14:H14"/>
    <mergeCell ref="G15:H15"/>
  </mergeCells>
  <conditionalFormatting sqref="A21:N192">
    <cfRule type="expression" dxfId="11" priority="1">
      <formula>$E21&lt;=$C$10+$I$15</formula>
    </cfRule>
    <cfRule type="expression" dxfId="10" priority="2">
      <formula>MOD(ROW(),4)=2</formula>
    </cfRule>
    <cfRule type="expression" dxfId="9" priority="3">
      <formula>MOD(ROW(),4)=1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08"/>
  <sheetViews>
    <sheetView tabSelected="1" workbookViewId="0">
      <selection activeCell="M10" sqref="M10"/>
    </sheetView>
  </sheetViews>
  <sheetFormatPr defaultRowHeight="15" x14ac:dyDescent="0.25"/>
  <cols>
    <col min="1" max="1" width="13.5703125" style="23" customWidth="1"/>
    <col min="2" max="2" width="9.140625" style="14"/>
    <col min="3" max="3" width="10.5703125" style="4" bestFit="1" customWidth="1"/>
    <col min="4" max="4" width="8.85546875" style="4" bestFit="1" customWidth="1"/>
    <col min="5" max="5" width="11.5703125" style="4" bestFit="1" customWidth="1"/>
    <col min="6" max="6" width="12.5703125" style="4" customWidth="1"/>
    <col min="7" max="7" width="11.5703125" style="4" bestFit="1" customWidth="1"/>
    <col min="8" max="8" width="16.28515625" style="15" bestFit="1" customWidth="1"/>
    <col min="9" max="9" width="10.140625" style="4" bestFit="1" customWidth="1"/>
    <col min="10" max="10" width="8.85546875" style="4" bestFit="1" customWidth="1"/>
    <col min="11" max="11" width="6.5703125" style="4" bestFit="1" customWidth="1"/>
    <col min="12" max="12" width="17.85546875" style="4" bestFit="1" customWidth="1"/>
    <col min="13" max="14" width="12.5703125" style="4" bestFit="1" customWidth="1"/>
    <col min="15" max="15" width="13.42578125" style="4" bestFit="1" customWidth="1"/>
    <col min="16" max="16" width="16.7109375" style="4" bestFit="1" customWidth="1"/>
    <col min="17" max="17" width="9.140625" style="4"/>
    <col min="18" max="18" width="16.85546875" style="4" bestFit="1" customWidth="1"/>
    <col min="19" max="19" width="14.140625" style="4" bestFit="1" customWidth="1"/>
    <col min="20" max="16384" width="9.140625" style="4"/>
  </cols>
  <sheetData>
    <row r="1" spans="1:15" s="49" customFormat="1" ht="23.25" x14ac:dyDescent="0.35">
      <c r="A1" s="93" t="s">
        <v>48</v>
      </c>
      <c r="B1" s="93"/>
      <c r="C1" s="93"/>
      <c r="H1" s="35"/>
    </row>
    <row r="3" spans="1:15" x14ac:dyDescent="0.25">
      <c r="A3" s="100" t="s">
        <v>0</v>
      </c>
      <c r="B3" s="100"/>
      <c r="C3" s="100"/>
      <c r="D3" s="100"/>
      <c r="G3" s="100" t="s">
        <v>12</v>
      </c>
      <c r="H3" s="100"/>
      <c r="I3" s="100"/>
      <c r="J3" s="100"/>
      <c r="L3" s="101" t="s">
        <v>22</v>
      </c>
      <c r="M3" s="101"/>
      <c r="O3" s="48"/>
    </row>
    <row r="4" spans="1:15" x14ac:dyDescent="0.25">
      <c r="B4" s="4"/>
      <c r="C4" s="14"/>
      <c r="H4" s="36"/>
      <c r="I4" s="9"/>
      <c r="J4" s="9"/>
    </row>
    <row r="5" spans="1:15" x14ac:dyDescent="0.25">
      <c r="A5" s="102" t="s">
        <v>1</v>
      </c>
      <c r="B5" s="103"/>
      <c r="C5" s="1">
        <v>1</v>
      </c>
      <c r="D5" s="29"/>
      <c r="G5" s="102" t="s">
        <v>13</v>
      </c>
      <c r="H5" s="103"/>
      <c r="I5" s="1" t="s">
        <v>14</v>
      </c>
      <c r="J5" s="10"/>
      <c r="L5" s="104" t="s">
        <v>23</v>
      </c>
      <c r="M5" s="105"/>
    </row>
    <row r="6" spans="1:15" x14ac:dyDescent="0.25">
      <c r="A6" s="94" t="s">
        <v>2</v>
      </c>
      <c r="B6" s="95"/>
      <c r="C6" s="2" t="s">
        <v>76</v>
      </c>
      <c r="D6" s="30"/>
      <c r="G6" s="94" t="s">
        <v>15</v>
      </c>
      <c r="H6" s="95"/>
      <c r="I6" s="2">
        <v>40</v>
      </c>
      <c r="J6" s="11" t="s">
        <v>9</v>
      </c>
      <c r="L6" s="47" t="s">
        <v>24</v>
      </c>
      <c r="M6" s="22">
        <v>3.1589133498652901E-3</v>
      </c>
      <c r="N6" s="21" t="s">
        <v>51</v>
      </c>
    </row>
    <row r="7" spans="1:15" x14ac:dyDescent="0.25">
      <c r="A7" s="94" t="s">
        <v>3</v>
      </c>
      <c r="B7" s="95"/>
      <c r="C7" s="2">
        <v>9.52</v>
      </c>
      <c r="D7" s="30" t="s">
        <v>9</v>
      </c>
      <c r="G7" s="94" t="s">
        <v>16</v>
      </c>
      <c r="H7" s="95"/>
      <c r="I7" s="2">
        <v>20</v>
      </c>
      <c r="J7" s="11" t="s">
        <v>17</v>
      </c>
      <c r="L7" s="47" t="s">
        <v>25</v>
      </c>
      <c r="M7" s="22">
        <v>-5.8169128733678403E-2</v>
      </c>
    </row>
    <row r="8" spans="1:15" x14ac:dyDescent="0.25">
      <c r="A8" s="94" t="s">
        <v>4</v>
      </c>
      <c r="B8" s="95"/>
      <c r="C8" s="46">
        <v>9.43</v>
      </c>
      <c r="D8" s="30" t="s">
        <v>9</v>
      </c>
      <c r="G8" s="94" t="s">
        <v>18</v>
      </c>
      <c r="H8" s="95"/>
      <c r="I8" s="2" t="s">
        <v>19</v>
      </c>
      <c r="J8" s="11"/>
      <c r="L8" s="47" t="s">
        <v>26</v>
      </c>
      <c r="M8" s="22">
        <v>0.40947788708501898</v>
      </c>
    </row>
    <row r="9" spans="1:15" ht="18.75" x14ac:dyDescent="0.35">
      <c r="A9" s="94" t="s">
        <v>5</v>
      </c>
      <c r="B9" s="95"/>
      <c r="C9" s="2">
        <v>981.6</v>
      </c>
      <c r="D9" s="30" t="s">
        <v>10</v>
      </c>
      <c r="G9" s="98" t="s">
        <v>45</v>
      </c>
      <c r="H9" s="99"/>
      <c r="I9" s="9">
        <v>25</v>
      </c>
      <c r="J9" s="11" t="s">
        <v>21</v>
      </c>
      <c r="L9" s="47" t="s">
        <v>27</v>
      </c>
      <c r="M9" s="22">
        <v>-0.10446767170120499</v>
      </c>
    </row>
    <row r="10" spans="1:15" ht="18" x14ac:dyDescent="0.35">
      <c r="A10" s="94" t="s">
        <v>6</v>
      </c>
      <c r="B10" s="95"/>
      <c r="C10" s="2">
        <v>3.0259999999999998</v>
      </c>
      <c r="D10" s="30" t="s">
        <v>9</v>
      </c>
      <c r="G10" s="94" t="s">
        <v>42</v>
      </c>
      <c r="H10" s="95"/>
      <c r="I10" s="2">
        <v>1046</v>
      </c>
      <c r="J10" s="11" t="s">
        <v>20</v>
      </c>
      <c r="L10" s="47" t="s">
        <v>55</v>
      </c>
      <c r="M10" s="44">
        <v>0.337330898470803</v>
      </c>
    </row>
    <row r="11" spans="1:15" x14ac:dyDescent="0.25">
      <c r="A11" s="94" t="s">
        <v>7</v>
      </c>
      <c r="B11" s="95"/>
      <c r="C11" s="43">
        <f>C10/C7</f>
        <v>0.31785714285714284</v>
      </c>
      <c r="D11" s="30"/>
      <c r="G11" s="94" t="s">
        <v>41</v>
      </c>
      <c r="H11" s="95"/>
      <c r="I11" s="2">
        <v>435</v>
      </c>
      <c r="J11" s="11" t="s">
        <v>20</v>
      </c>
      <c r="L11" s="47" t="s">
        <v>7</v>
      </c>
      <c r="M11" s="45">
        <f>$M$6*$M$12^3+$M$7*$M$12^2+$M$8*$M$12+$M$9</f>
        <v>0.31785704602357223</v>
      </c>
    </row>
    <row r="12" spans="1:15" ht="18.75" x14ac:dyDescent="0.35">
      <c r="A12" s="94" t="s">
        <v>40</v>
      </c>
      <c r="B12" s="95"/>
      <c r="C12" s="4">
        <v>55</v>
      </c>
      <c r="D12" s="30" t="s">
        <v>21</v>
      </c>
      <c r="G12" s="94" t="s">
        <v>47</v>
      </c>
      <c r="H12" s="95"/>
      <c r="I12" s="2">
        <v>0.01</v>
      </c>
      <c r="J12" s="11"/>
      <c r="L12" s="25" t="s">
        <v>54</v>
      </c>
      <c r="M12" s="8">
        <f>I11/I10/M10</f>
        <v>1.2328250473489784</v>
      </c>
    </row>
    <row r="13" spans="1:15" x14ac:dyDescent="0.25">
      <c r="A13" s="96" t="s">
        <v>8</v>
      </c>
      <c r="B13" s="97"/>
      <c r="C13" s="3" t="s">
        <v>11</v>
      </c>
      <c r="D13" s="31"/>
      <c r="G13" s="94" t="s">
        <v>44</v>
      </c>
      <c r="H13" s="95"/>
      <c r="I13" s="24">
        <f>I12*I10</f>
        <v>10.46</v>
      </c>
      <c r="J13" s="11" t="s">
        <v>20</v>
      </c>
    </row>
    <row r="14" spans="1:15" x14ac:dyDescent="0.25">
      <c r="G14" s="94" t="s">
        <v>49</v>
      </c>
      <c r="H14" s="95"/>
      <c r="I14" s="9">
        <v>0.1</v>
      </c>
      <c r="J14" s="6"/>
    </row>
    <row r="15" spans="1:15" x14ac:dyDescent="0.25">
      <c r="G15" s="96" t="s">
        <v>50</v>
      </c>
      <c r="H15" s="97"/>
      <c r="I15" s="7">
        <v>0.5</v>
      </c>
      <c r="J15" s="12" t="s">
        <v>9</v>
      </c>
    </row>
    <row r="17" spans="1:20" ht="24" thickBot="1" x14ac:dyDescent="0.4">
      <c r="A17" s="93" t="s">
        <v>46</v>
      </c>
      <c r="B17" s="93"/>
      <c r="C17" s="93"/>
    </row>
    <row r="18" spans="1:20" s="5" customFormat="1" ht="45" x14ac:dyDescent="0.25">
      <c r="A18" s="26" t="s">
        <v>28</v>
      </c>
      <c r="B18" s="32" t="s">
        <v>43</v>
      </c>
      <c r="C18" s="16" t="s">
        <v>29</v>
      </c>
      <c r="D18" s="16" t="s">
        <v>31</v>
      </c>
      <c r="E18" s="16" t="s">
        <v>30</v>
      </c>
      <c r="F18" s="16" t="s">
        <v>32</v>
      </c>
      <c r="G18" s="16" t="s">
        <v>33</v>
      </c>
      <c r="H18" s="37" t="s">
        <v>34</v>
      </c>
      <c r="I18" s="16" t="s">
        <v>35</v>
      </c>
      <c r="J18" s="16" t="s">
        <v>36</v>
      </c>
      <c r="K18" s="16" t="s">
        <v>37</v>
      </c>
      <c r="L18" s="17" t="s">
        <v>38</v>
      </c>
      <c r="M18" s="16" t="s">
        <v>52</v>
      </c>
      <c r="N18" s="18" t="s">
        <v>53</v>
      </c>
    </row>
    <row r="19" spans="1:20" ht="18" thickBot="1" x14ac:dyDescent="0.3">
      <c r="A19" s="27" t="s">
        <v>21</v>
      </c>
      <c r="B19" s="33"/>
      <c r="C19" s="19"/>
      <c r="D19" s="19"/>
      <c r="E19" s="19" t="s">
        <v>9</v>
      </c>
      <c r="F19" s="19"/>
      <c r="G19" s="19" t="s">
        <v>39</v>
      </c>
      <c r="H19" s="38"/>
      <c r="I19" s="19" t="s">
        <v>39</v>
      </c>
      <c r="J19" s="19" t="s">
        <v>39</v>
      </c>
      <c r="K19" s="19" t="s">
        <v>39</v>
      </c>
      <c r="L19" s="19" t="s">
        <v>39</v>
      </c>
      <c r="M19" s="19" t="s">
        <v>9</v>
      </c>
      <c r="N19" s="20" t="s">
        <v>9</v>
      </c>
    </row>
    <row r="20" spans="1:20" x14ac:dyDescent="0.25">
      <c r="A20" s="28"/>
      <c r="B20" s="34"/>
      <c r="C20" s="9"/>
      <c r="D20" s="9"/>
      <c r="E20" s="9"/>
      <c r="F20" s="9"/>
      <c r="G20" s="9"/>
      <c r="H20" s="36"/>
      <c r="I20" s="9"/>
      <c r="J20" s="9"/>
      <c r="K20" s="9"/>
      <c r="L20" s="9"/>
      <c r="M20" s="9"/>
      <c r="N20" s="9"/>
    </row>
    <row r="21" spans="1:20" x14ac:dyDescent="0.25">
      <c r="A21" s="39">
        <f>(G21*F21*10^1.5)/($C$8*$C$7^0.5)</f>
        <v>18.0020820070736</v>
      </c>
      <c r="B21" s="40">
        <f>I11/I10</f>
        <v>0.41586998087954113</v>
      </c>
      <c r="C21" s="40">
        <f>B21/$M$10</f>
        <v>1.2328250473489784</v>
      </c>
      <c r="D21" s="40">
        <f>$M$6*C21^3+$M$7*C21^2+$M$8*C21+$M$9</f>
        <v>0.31785704602357223</v>
      </c>
      <c r="E21" s="40">
        <f>D21*$C$7</f>
        <v>3.0259990781444075</v>
      </c>
      <c r="F21" s="40">
        <f>((6*D21^0.5)/((1+2*D21)*(1-D21)^(3/2)))*(1.99-D21*(1-D21)*(2.15-3.93*D21+2.7*D21^2))</f>
        <v>6.3705885209809834</v>
      </c>
      <c r="G21" s="40">
        <v>2.6</v>
      </c>
      <c r="H21" s="41"/>
      <c r="I21" s="42">
        <f>(K21+L21)/2</f>
        <v>1.5888888888888888</v>
      </c>
      <c r="J21" s="42">
        <f>(L21-K21)/2</f>
        <v>1.3</v>
      </c>
      <c r="K21" s="42">
        <f>$I$14*L21</f>
        <v>0.28888888888888892</v>
      </c>
      <c r="L21" s="40">
        <f>G21/(1-$I$14)</f>
        <v>2.8888888888888888</v>
      </c>
      <c r="M21" s="42">
        <f>(4/(3*PI()))*(A21/((1-$I$14)*$C$9))^2*1000</f>
        <v>0.17623015253530935</v>
      </c>
      <c r="N21" s="40">
        <f>E21+M21</f>
        <v>3.2022292306797167</v>
      </c>
      <c r="P21" s="13"/>
      <c r="T21" s="14"/>
    </row>
    <row r="22" spans="1:20" x14ac:dyDescent="0.25">
      <c r="A22" s="39">
        <f t="shared" ref="A22:A85" si="0">(G22*F22*10^1.5)/($C$8*$C$7^0.5)</f>
        <v>18.391296674931517</v>
      </c>
      <c r="B22" s="40">
        <f>B21+$I$12</f>
        <v>0.42586998087954114</v>
      </c>
      <c r="C22" s="40">
        <f t="shared" ref="C22:C85" si="1">B22/$M$10</f>
        <v>1.2624695300967264</v>
      </c>
      <c r="D22" s="40">
        <f t="shared" ref="D22:D85" si="2">$M$6*C22^3+$M$7*C22^2+$M$8*C22+$M$9</f>
        <v>0.32613026349509722</v>
      </c>
      <c r="E22" s="40">
        <f t="shared" ref="E22:E47" si="3">D22*$C$7</f>
        <v>3.1047601084733252</v>
      </c>
      <c r="F22" s="40">
        <f t="shared" ref="F22:F85" si="4">((6*D22^0.5)/((1+2*D22)*(1-D22)^(3/2)))*(1.99-D22*(1-D22)*(2.15-3.93*D22+2.7*D22^2))</f>
        <v>6.5083240614745108</v>
      </c>
      <c r="G22" s="40">
        <v>2.6</v>
      </c>
      <c r="H22" s="41">
        <f>(G22-G21)/G21</f>
        <v>0</v>
      </c>
      <c r="I22" s="42">
        <f t="shared" ref="I22:I85" si="5">(K22+L22)/2</f>
        <v>1.5888888888888888</v>
      </c>
      <c r="J22" s="42">
        <f t="shared" ref="J22:J85" si="6">(L22-K22)/2</f>
        <v>1.3</v>
      </c>
      <c r="K22" s="42">
        <f t="shared" ref="K22:K85" si="7">$I$14*L22</f>
        <v>0.28888888888888892</v>
      </c>
      <c r="L22" s="40">
        <f t="shared" ref="L22:L85" si="8">G22/(1-$I$14)</f>
        <v>2.8888888888888888</v>
      </c>
      <c r="M22" s="42">
        <f t="shared" ref="M22:M85" si="9">(4/(3*PI()))*(A22/((1-$I$14)*$C$9))^2*1000</f>
        <v>0.18393291172243689</v>
      </c>
      <c r="N22" s="40">
        <f>IF(E22&gt;N21,M22+E22,N21)</f>
        <v>3.2022292306797167</v>
      </c>
    </row>
    <row r="23" spans="1:20" x14ac:dyDescent="0.25">
      <c r="A23" s="39">
        <f t="shared" si="0"/>
        <v>18.786984092598235</v>
      </c>
      <c r="B23" s="40">
        <f t="shared" ref="B23:B86" si="10">B22+$I$12</f>
        <v>0.43586998087954115</v>
      </c>
      <c r="C23" s="40">
        <f t="shared" si="1"/>
        <v>1.2921140128444741</v>
      </c>
      <c r="D23" s="40">
        <f t="shared" si="2"/>
        <v>0.33432227142933602</v>
      </c>
      <c r="E23" s="40">
        <f t="shared" si="3"/>
        <v>3.1827480240072785</v>
      </c>
      <c r="F23" s="40">
        <f t="shared" si="4"/>
        <v>6.6483501828916731</v>
      </c>
      <c r="G23" s="40">
        <v>2.6</v>
      </c>
      <c r="H23" s="41">
        <f t="shared" ref="H23:H86" si="11">(G23-G22)/G22</f>
        <v>0</v>
      </c>
      <c r="I23" s="42">
        <f t="shared" si="5"/>
        <v>1.5888888888888888</v>
      </c>
      <c r="J23" s="42">
        <f t="shared" si="6"/>
        <v>1.3</v>
      </c>
      <c r="K23" s="42">
        <f t="shared" si="7"/>
        <v>0.28888888888888892</v>
      </c>
      <c r="L23" s="40">
        <f t="shared" si="8"/>
        <v>2.8888888888888888</v>
      </c>
      <c r="M23" s="42">
        <f t="shared" si="9"/>
        <v>0.19193265939914919</v>
      </c>
      <c r="N23" s="40">
        <f t="shared" ref="N23:N86" si="12">IF(E23&gt;N22,M23+E23,N22)</f>
        <v>3.2022292306797167</v>
      </c>
      <c r="P23" s="4">
        <f t="shared" ref="P23:P28" si="13">2*J23</f>
        <v>2.6</v>
      </c>
    </row>
    <row r="24" spans="1:20" x14ac:dyDescent="0.25">
      <c r="A24" s="39">
        <f t="shared" si="0"/>
        <v>19.18940928340454</v>
      </c>
      <c r="B24" s="40">
        <f t="shared" si="10"/>
        <v>0.44586998087954116</v>
      </c>
      <c r="C24" s="40">
        <f t="shared" si="1"/>
        <v>1.3217584955922221</v>
      </c>
      <c r="D24" s="40">
        <f t="shared" si="2"/>
        <v>0.3424335635916208</v>
      </c>
      <c r="E24" s="40">
        <f t="shared" si="3"/>
        <v>3.2599675253922298</v>
      </c>
      <c r="F24" s="40">
        <f t="shared" si="4"/>
        <v>6.7907606718616078</v>
      </c>
      <c r="G24" s="40">
        <v>2.6</v>
      </c>
      <c r="H24" s="41">
        <f t="shared" si="11"/>
        <v>0</v>
      </c>
      <c r="I24" s="42">
        <f t="shared" si="5"/>
        <v>1.5888888888888888</v>
      </c>
      <c r="J24" s="42">
        <f t="shared" si="6"/>
        <v>1.3</v>
      </c>
      <c r="K24" s="42">
        <f t="shared" si="7"/>
        <v>0.28888888888888892</v>
      </c>
      <c r="L24" s="40">
        <f t="shared" si="8"/>
        <v>2.8888888888888888</v>
      </c>
      <c r="M24" s="42">
        <f t="shared" si="9"/>
        <v>0.20024328316459822</v>
      </c>
      <c r="N24" s="40">
        <f t="shared" si="12"/>
        <v>3.4602108085568282</v>
      </c>
      <c r="P24" s="4">
        <f t="shared" si="13"/>
        <v>2.6</v>
      </c>
    </row>
    <row r="25" spans="1:20" x14ac:dyDescent="0.25">
      <c r="A25" s="39">
        <f t="shared" si="0"/>
        <v>19.598828109926124</v>
      </c>
      <c r="B25" s="40">
        <f t="shared" si="10"/>
        <v>0.45586998087954117</v>
      </c>
      <c r="C25" s="40">
        <f t="shared" si="1"/>
        <v>1.3514029783399699</v>
      </c>
      <c r="D25" s="40">
        <f t="shared" si="2"/>
        <v>0.35046463374728409</v>
      </c>
      <c r="E25" s="40">
        <f t="shared" si="3"/>
        <v>3.3364233132741443</v>
      </c>
      <c r="F25" s="40">
        <f t="shared" si="4"/>
        <v>6.9356460731994671</v>
      </c>
      <c r="G25" s="40">
        <v>2.6</v>
      </c>
      <c r="H25" s="41">
        <f t="shared" si="11"/>
        <v>0</v>
      </c>
      <c r="I25" s="42">
        <f t="shared" si="5"/>
        <v>1.5888888888888888</v>
      </c>
      <c r="J25" s="42">
        <f t="shared" si="6"/>
        <v>1.3</v>
      </c>
      <c r="K25" s="42">
        <f t="shared" si="7"/>
        <v>0.28888888888888892</v>
      </c>
      <c r="L25" s="40">
        <f t="shared" si="8"/>
        <v>2.8888888888888888</v>
      </c>
      <c r="M25" s="42">
        <f t="shared" si="9"/>
        <v>0.20887908364047178</v>
      </c>
      <c r="N25" s="40">
        <f t="shared" si="12"/>
        <v>3.4602108085568282</v>
      </c>
      <c r="P25" s="4">
        <f t="shared" si="13"/>
        <v>2.6</v>
      </c>
    </row>
    <row r="26" spans="1:20" x14ac:dyDescent="0.25">
      <c r="A26" s="39">
        <f t="shared" si="0"/>
        <v>20.015489038570944</v>
      </c>
      <c r="B26" s="40">
        <f t="shared" si="10"/>
        <v>0.46586998087954118</v>
      </c>
      <c r="C26" s="40">
        <f t="shared" si="1"/>
        <v>1.3810474610877177</v>
      </c>
      <c r="D26" s="40">
        <f t="shared" si="2"/>
        <v>0.35841597566165795</v>
      </c>
      <c r="E26" s="40">
        <f t="shared" si="3"/>
        <v>3.4121200882989835</v>
      </c>
      <c r="F26" s="40">
        <f t="shared" si="4"/>
        <v>7.0830943143597391</v>
      </c>
      <c r="G26" s="40">
        <v>2.6</v>
      </c>
      <c r="H26" s="41">
        <f t="shared" si="11"/>
        <v>0</v>
      </c>
      <c r="I26" s="42">
        <f t="shared" si="5"/>
        <v>1.5888888888888888</v>
      </c>
      <c r="J26" s="42">
        <f t="shared" si="6"/>
        <v>1.3</v>
      </c>
      <c r="K26" s="42">
        <f t="shared" si="7"/>
        <v>0.28888888888888892</v>
      </c>
      <c r="L26" s="40">
        <f t="shared" si="8"/>
        <v>2.8888888888888888</v>
      </c>
      <c r="M26" s="42">
        <f t="shared" si="9"/>
        <v>0.21785481192922021</v>
      </c>
      <c r="N26" s="40">
        <f t="shared" si="12"/>
        <v>3.4602108085568282</v>
      </c>
      <c r="P26" s="4">
        <f t="shared" si="13"/>
        <v>2.6</v>
      </c>
    </row>
    <row r="27" spans="1:20" x14ac:dyDescent="0.25">
      <c r="A27" s="39">
        <f t="shared" si="0"/>
        <v>20.439634691764915</v>
      </c>
      <c r="B27" s="40">
        <f t="shared" si="10"/>
        <v>0.47586998087954119</v>
      </c>
      <c r="C27" s="40">
        <f t="shared" si="1"/>
        <v>1.4106919438354657</v>
      </c>
      <c r="D27" s="40">
        <f t="shared" si="2"/>
        <v>0.36628808310007488</v>
      </c>
      <c r="E27" s="40">
        <f t="shared" si="3"/>
        <v>3.4870625511127127</v>
      </c>
      <c r="F27" s="40">
        <f t="shared" si="4"/>
        <v>7.2331912547247352</v>
      </c>
      <c r="G27" s="40">
        <v>2.6</v>
      </c>
      <c r="H27" s="41">
        <f t="shared" si="11"/>
        <v>0</v>
      </c>
      <c r="I27" s="42">
        <f t="shared" si="5"/>
        <v>1.5888888888888888</v>
      </c>
      <c r="J27" s="42">
        <f t="shared" si="6"/>
        <v>1.3</v>
      </c>
      <c r="K27" s="42">
        <f t="shared" si="7"/>
        <v>0.28888888888888892</v>
      </c>
      <c r="L27" s="40">
        <f t="shared" si="8"/>
        <v>2.8888888888888888</v>
      </c>
      <c r="M27" s="42">
        <f t="shared" si="9"/>
        <v>0.22718570687678646</v>
      </c>
      <c r="N27" s="40">
        <f t="shared" si="12"/>
        <v>3.7142482579894991</v>
      </c>
      <c r="P27" s="4">
        <f t="shared" si="13"/>
        <v>2.6</v>
      </c>
    </row>
    <row r="28" spans="1:20" x14ac:dyDescent="0.25">
      <c r="A28" s="39">
        <f t="shared" si="0"/>
        <v>20.871503218232768</v>
      </c>
      <c r="B28" s="40">
        <f t="shared" si="10"/>
        <v>0.4858699808795412</v>
      </c>
      <c r="C28" s="40">
        <f t="shared" si="1"/>
        <v>1.4403364265832135</v>
      </c>
      <c r="D28" s="40">
        <f t="shared" si="2"/>
        <v>0.37408144982786706</v>
      </c>
      <c r="E28" s="40">
        <f t="shared" si="3"/>
        <v>3.5612554023612941</v>
      </c>
      <c r="F28" s="40">
        <f t="shared" si="4"/>
        <v>7.3860211705204746</v>
      </c>
      <c r="G28" s="40">
        <v>2.6</v>
      </c>
      <c r="H28" s="41">
        <f t="shared" si="11"/>
        <v>0</v>
      </c>
      <c r="I28" s="42">
        <f t="shared" si="5"/>
        <v>1.5888888888888888</v>
      </c>
      <c r="J28" s="42">
        <f t="shared" si="6"/>
        <v>1.3</v>
      </c>
      <c r="K28" s="42">
        <f t="shared" si="7"/>
        <v>0.28888888888888892</v>
      </c>
      <c r="L28" s="40">
        <f t="shared" si="8"/>
        <v>2.8888888888888888</v>
      </c>
      <c r="M28" s="42">
        <f t="shared" si="9"/>
        <v>0.23688753235866225</v>
      </c>
      <c r="N28" s="40">
        <f t="shared" si="12"/>
        <v>3.7142482579894991</v>
      </c>
      <c r="P28" s="4">
        <f t="shared" si="13"/>
        <v>2.6</v>
      </c>
    </row>
    <row r="29" spans="1:20" x14ac:dyDescent="0.25">
      <c r="A29" s="39">
        <f t="shared" si="0"/>
        <v>21.311329507032283</v>
      </c>
      <c r="B29" s="40">
        <f t="shared" si="10"/>
        <v>0.49586998087954121</v>
      </c>
      <c r="C29" s="40">
        <f t="shared" si="1"/>
        <v>1.4699809093309615</v>
      </c>
      <c r="D29" s="40">
        <f t="shared" si="2"/>
        <v>0.38179656961036679</v>
      </c>
      <c r="E29" s="40">
        <f t="shared" si="3"/>
        <v>3.6347033426906918</v>
      </c>
      <c r="F29" s="40">
        <f t="shared" si="4"/>
        <v>7.5416671844399144</v>
      </c>
      <c r="G29" s="40">
        <v>2.6</v>
      </c>
      <c r="H29" s="41">
        <f t="shared" si="11"/>
        <v>0</v>
      </c>
      <c r="I29" s="42">
        <f t="shared" si="5"/>
        <v>1.5888888888888888</v>
      </c>
      <c r="J29" s="42">
        <f t="shared" si="6"/>
        <v>1.3</v>
      </c>
      <c r="K29" s="42">
        <f t="shared" si="7"/>
        <v>0.28888888888888892</v>
      </c>
      <c r="L29" s="40">
        <f t="shared" si="8"/>
        <v>2.8888888888888888</v>
      </c>
      <c r="M29" s="42">
        <f t="shared" si="9"/>
        <v>0.24697661478887101</v>
      </c>
      <c r="N29" s="40">
        <f t="shared" si="12"/>
        <v>3.7142482579894991</v>
      </c>
      <c r="P29" s="4">
        <f t="shared" ref="P29:P92" si="14">2*J29</f>
        <v>2.6</v>
      </c>
    </row>
    <row r="30" spans="1:20" x14ac:dyDescent="0.25">
      <c r="A30" s="39">
        <f t="shared" si="0"/>
        <v>21.759346267020611</v>
      </c>
      <c r="B30" s="40">
        <f t="shared" si="10"/>
        <v>0.50586998087954116</v>
      </c>
      <c r="C30" s="40">
        <f t="shared" si="1"/>
        <v>1.499625392078709</v>
      </c>
      <c r="D30" s="40">
        <f t="shared" si="2"/>
        <v>0.38943393621290612</v>
      </c>
      <c r="E30" s="40">
        <f t="shared" si="3"/>
        <v>3.7074110727468659</v>
      </c>
      <c r="F30" s="40">
        <f t="shared" si="4"/>
        <v>7.700211647645185</v>
      </c>
      <c r="G30" s="40">
        <v>2.6</v>
      </c>
      <c r="H30" s="41">
        <f t="shared" si="11"/>
        <v>0</v>
      </c>
      <c r="I30" s="42">
        <f t="shared" si="5"/>
        <v>1.5888888888888888</v>
      </c>
      <c r="J30" s="42">
        <f t="shared" si="6"/>
        <v>1.3</v>
      </c>
      <c r="K30" s="42">
        <f t="shared" si="7"/>
        <v>0.28888888888888892</v>
      </c>
      <c r="L30" s="40">
        <f t="shared" si="8"/>
        <v>2.8888888888888888</v>
      </c>
      <c r="M30" s="42">
        <f t="shared" si="9"/>
        <v>0.25746988103544988</v>
      </c>
      <c r="N30" s="40">
        <f t="shared" si="12"/>
        <v>3.7142482579894991</v>
      </c>
      <c r="P30" s="4">
        <f t="shared" si="14"/>
        <v>2.6</v>
      </c>
      <c r="R30" s="14"/>
    </row>
    <row r="31" spans="1:20" x14ac:dyDescent="0.25">
      <c r="A31" s="39">
        <f t="shared" si="0"/>
        <v>22.215784990142897</v>
      </c>
      <c r="B31" s="40">
        <f t="shared" si="10"/>
        <v>0.51586998087954117</v>
      </c>
      <c r="C31" s="40">
        <f t="shared" si="1"/>
        <v>1.529269874826457</v>
      </c>
      <c r="D31" s="40">
        <f t="shared" si="2"/>
        <v>0.39699404340081779</v>
      </c>
      <c r="E31" s="40">
        <f t="shared" si="3"/>
        <v>3.7793832931757851</v>
      </c>
      <c r="F31" s="40">
        <f t="shared" si="4"/>
        <v>7.8617364806568037</v>
      </c>
      <c r="G31" s="40">
        <v>2.6</v>
      </c>
      <c r="H31" s="41">
        <f t="shared" si="11"/>
        <v>0</v>
      </c>
      <c r="I31" s="42">
        <f t="shared" si="5"/>
        <v>1.5888888888888888</v>
      </c>
      <c r="J31" s="42">
        <f t="shared" si="6"/>
        <v>1.3</v>
      </c>
      <c r="K31" s="42">
        <f t="shared" si="7"/>
        <v>0.28888888888888892</v>
      </c>
      <c r="L31" s="40">
        <f t="shared" si="8"/>
        <v>2.8888888888888888</v>
      </c>
      <c r="M31" s="42">
        <f t="shared" si="9"/>
        <v>0.26838489691273426</v>
      </c>
      <c r="N31" s="40">
        <f t="shared" si="12"/>
        <v>4.0477681900885196</v>
      </c>
      <c r="P31" s="4">
        <f t="shared" si="14"/>
        <v>2.6</v>
      </c>
    </row>
    <row r="32" spans="1:20" x14ac:dyDescent="0.25">
      <c r="A32" s="39">
        <f t="shared" si="0"/>
        <v>22.680876814203355</v>
      </c>
      <c r="B32" s="40">
        <f t="shared" si="10"/>
        <v>0.52586998087954118</v>
      </c>
      <c r="C32" s="40">
        <f t="shared" si="1"/>
        <v>1.5589143575742048</v>
      </c>
      <c r="D32" s="40">
        <f t="shared" si="2"/>
        <v>0.40447738493943375</v>
      </c>
      <c r="E32" s="40">
        <f t="shared" si="3"/>
        <v>3.8506247046234092</v>
      </c>
      <c r="F32" s="40">
        <f t="shared" si="4"/>
        <v>8.0263234786716691</v>
      </c>
      <c r="G32" s="40">
        <v>2.6</v>
      </c>
      <c r="H32" s="41">
        <f t="shared" si="11"/>
        <v>0</v>
      </c>
      <c r="I32" s="42">
        <f t="shared" si="5"/>
        <v>1.5888888888888888</v>
      </c>
      <c r="J32" s="42">
        <f t="shared" si="6"/>
        <v>1.3</v>
      </c>
      <c r="K32" s="42">
        <f t="shared" si="7"/>
        <v>0.28888888888888892</v>
      </c>
      <c r="L32" s="40">
        <f t="shared" si="8"/>
        <v>2.8888888888888888</v>
      </c>
      <c r="M32" s="42">
        <f t="shared" si="9"/>
        <v>0.2797399064098543</v>
      </c>
      <c r="N32" s="40">
        <f t="shared" si="12"/>
        <v>4.0477681900885196</v>
      </c>
      <c r="P32" s="4">
        <f t="shared" si="14"/>
        <v>2.6</v>
      </c>
    </row>
    <row r="33" spans="1:18" x14ac:dyDescent="0.25">
      <c r="A33" s="39">
        <f t="shared" si="0"/>
        <v>23.154853298502744</v>
      </c>
      <c r="B33" s="40">
        <f t="shared" si="10"/>
        <v>0.53586998087954119</v>
      </c>
      <c r="C33" s="40">
        <f t="shared" si="1"/>
        <v>1.5885588403219528</v>
      </c>
      <c r="D33" s="40">
        <f t="shared" si="2"/>
        <v>0.41188445459408651</v>
      </c>
      <c r="E33" s="40">
        <f t="shared" si="3"/>
        <v>3.9211400077357035</v>
      </c>
      <c r="F33" s="40">
        <f t="shared" si="4"/>
        <v>8.1940545860461462</v>
      </c>
      <c r="G33" s="40">
        <v>2.6</v>
      </c>
      <c r="H33" s="41">
        <f t="shared" si="11"/>
        <v>0</v>
      </c>
      <c r="I33" s="42">
        <f t="shared" si="5"/>
        <v>1.5888888888888888</v>
      </c>
      <c r="J33" s="42">
        <f t="shared" si="6"/>
        <v>1.3</v>
      </c>
      <c r="K33" s="42">
        <f t="shared" si="7"/>
        <v>0.28888888888888892</v>
      </c>
      <c r="L33" s="40">
        <f t="shared" si="8"/>
        <v>2.8888888888888888</v>
      </c>
      <c r="M33" s="42">
        <f t="shared" si="9"/>
        <v>0.29155387180602316</v>
      </c>
      <c r="N33" s="40">
        <f t="shared" si="12"/>
        <v>4.0477681900885196</v>
      </c>
      <c r="P33" s="4">
        <f t="shared" si="14"/>
        <v>2.6</v>
      </c>
    </row>
    <row r="34" spans="1:18" x14ac:dyDescent="0.25">
      <c r="A34" s="39">
        <f t="shared" si="0"/>
        <v>23.637947123819838</v>
      </c>
      <c r="B34" s="40">
        <f t="shared" si="10"/>
        <v>0.54586998087954119</v>
      </c>
      <c r="C34" s="40">
        <f t="shared" si="1"/>
        <v>1.6182033230697006</v>
      </c>
      <c r="D34" s="40">
        <f t="shared" si="2"/>
        <v>0.41921574613010804</v>
      </c>
      <c r="E34" s="40">
        <f t="shared" si="3"/>
        <v>3.9909339031586284</v>
      </c>
      <c r="F34" s="40">
        <f t="shared" si="4"/>
        <v>8.365012144005977</v>
      </c>
      <c r="G34" s="40">
        <v>2.6</v>
      </c>
      <c r="H34" s="41">
        <f t="shared" si="11"/>
        <v>0</v>
      </c>
      <c r="I34" s="42">
        <f t="shared" si="5"/>
        <v>1.5888888888888888</v>
      </c>
      <c r="J34" s="42">
        <f t="shared" si="6"/>
        <v>1.3</v>
      </c>
      <c r="K34" s="42">
        <f t="shared" si="7"/>
        <v>0.28888888888888892</v>
      </c>
      <c r="L34" s="40">
        <f t="shared" si="8"/>
        <v>2.8888888888888888</v>
      </c>
      <c r="M34" s="42">
        <f t="shared" si="9"/>
        <v>0.30384651481613756</v>
      </c>
      <c r="N34" s="40">
        <f t="shared" si="12"/>
        <v>4.0477681900885196</v>
      </c>
      <c r="P34" s="4">
        <f t="shared" si="14"/>
        <v>2.6</v>
      </c>
    </row>
    <row r="35" spans="1:18" x14ac:dyDescent="0.25">
      <c r="A35" s="39">
        <f t="shared" si="0"/>
        <v>24.1303927266129</v>
      </c>
      <c r="B35" s="40">
        <f t="shared" si="10"/>
        <v>0.5558699808795412</v>
      </c>
      <c r="C35" s="40">
        <f t="shared" si="1"/>
        <v>1.6478478058174484</v>
      </c>
      <c r="D35" s="40">
        <f t="shared" si="2"/>
        <v>0.42647175331283083</v>
      </c>
      <c r="E35" s="40">
        <f t="shared" si="3"/>
        <v>4.0600110915381489</v>
      </c>
      <c r="F35" s="40">
        <f t="shared" si="4"/>
        <v>8.5392791150778962</v>
      </c>
      <c r="G35" s="40">
        <v>2.6</v>
      </c>
      <c r="H35" s="41">
        <f t="shared" si="11"/>
        <v>0</v>
      </c>
      <c r="I35" s="42">
        <f t="shared" si="5"/>
        <v>1.5888888888888888</v>
      </c>
      <c r="J35" s="42">
        <f t="shared" si="6"/>
        <v>1.3</v>
      </c>
      <c r="K35" s="42">
        <f t="shared" si="7"/>
        <v>0.28888888888888892</v>
      </c>
      <c r="L35" s="40">
        <f t="shared" si="8"/>
        <v>2.8888888888888888</v>
      </c>
      <c r="M35" s="42">
        <f t="shared" si="9"/>
        <v>0.31663835890473097</v>
      </c>
      <c r="N35" s="40">
        <f t="shared" si="12"/>
        <v>4.3766494504428799</v>
      </c>
      <c r="P35" s="4">
        <f t="shared" si="14"/>
        <v>2.6</v>
      </c>
    </row>
    <row r="36" spans="1:18" x14ac:dyDescent="0.25">
      <c r="A36" s="39">
        <f t="shared" si="0"/>
        <v>24.632426875965784</v>
      </c>
      <c r="B36" s="40">
        <f t="shared" si="10"/>
        <v>0.56586998087954121</v>
      </c>
      <c r="C36" s="40">
        <f t="shared" si="1"/>
        <v>1.6774922885651964</v>
      </c>
      <c r="D36" s="40">
        <f t="shared" si="2"/>
        <v>0.43365296990758728</v>
      </c>
      <c r="E36" s="40">
        <f t="shared" si="3"/>
        <v>4.1283762735202307</v>
      </c>
      <c r="F36" s="40">
        <f t="shared" si="4"/>
        <v>8.7169392872597147</v>
      </c>
      <c r="G36" s="40">
        <v>2.6</v>
      </c>
      <c r="H36" s="41">
        <f t="shared" si="11"/>
        <v>0</v>
      </c>
      <c r="I36" s="42">
        <f t="shared" si="5"/>
        <v>1.5888888888888888</v>
      </c>
      <c r="J36" s="42">
        <f t="shared" si="6"/>
        <v>1.3</v>
      </c>
      <c r="K36" s="42">
        <f t="shared" si="7"/>
        <v>0.28888888888888892</v>
      </c>
      <c r="L36" s="40">
        <f t="shared" si="8"/>
        <v>2.8888888888888888</v>
      </c>
      <c r="M36" s="42">
        <f t="shared" si="9"/>
        <v>0.32995077290220609</v>
      </c>
      <c r="N36" s="40">
        <f t="shared" si="12"/>
        <v>4.3766494504428799</v>
      </c>
      <c r="P36" s="4">
        <f t="shared" si="14"/>
        <v>2.6</v>
      </c>
    </row>
    <row r="37" spans="1:18" x14ac:dyDescent="0.25">
      <c r="A37" s="39">
        <f t="shared" si="0"/>
        <v>25.144289200659543</v>
      </c>
      <c r="B37" s="40">
        <f t="shared" si="10"/>
        <v>0.57586998087954122</v>
      </c>
      <c r="C37" s="40">
        <f t="shared" si="1"/>
        <v>1.7071367713129442</v>
      </c>
      <c r="D37" s="40">
        <f t="shared" si="2"/>
        <v>0.44075988967970947</v>
      </c>
      <c r="E37" s="40">
        <f t="shared" si="3"/>
        <v>4.196034149750834</v>
      </c>
      <c r="F37" s="40">
        <f t="shared" si="4"/>
        <v>8.8980774605407511</v>
      </c>
      <c r="G37" s="40">
        <v>2.6</v>
      </c>
      <c r="H37" s="41">
        <f t="shared" si="11"/>
        <v>0</v>
      </c>
      <c r="I37" s="42">
        <f t="shared" si="5"/>
        <v>1.5888888888888888</v>
      </c>
      <c r="J37" s="42">
        <f t="shared" si="6"/>
        <v>1.3</v>
      </c>
      <c r="K37" s="42">
        <f t="shared" si="7"/>
        <v>0.28888888888888892</v>
      </c>
      <c r="L37" s="40">
        <f t="shared" si="8"/>
        <v>2.8888888888888888</v>
      </c>
      <c r="M37" s="42">
        <f t="shared" si="9"/>
        <v>0.34380601605436678</v>
      </c>
      <c r="N37" s="40">
        <f t="shared" si="12"/>
        <v>4.3766494504428799</v>
      </c>
      <c r="P37" s="4">
        <f t="shared" si="14"/>
        <v>2.6</v>
      </c>
    </row>
    <row r="38" spans="1:18" x14ac:dyDescent="0.25">
      <c r="A38" s="39">
        <f t="shared" si="0"/>
        <v>25.666222672779679</v>
      </c>
      <c r="B38" s="40">
        <f t="shared" si="10"/>
        <v>0.58586998087954123</v>
      </c>
      <c r="C38" s="40">
        <f t="shared" si="1"/>
        <v>1.7367812540606922</v>
      </c>
      <c r="D38" s="40">
        <f t="shared" si="2"/>
        <v>0.4477930063945299</v>
      </c>
      <c r="E38" s="40">
        <f t="shared" si="3"/>
        <v>4.2629894208759245</v>
      </c>
      <c r="F38" s="40">
        <f t="shared" si="4"/>
        <v>9.0827796180410765</v>
      </c>
      <c r="G38" s="40">
        <v>2.6</v>
      </c>
      <c r="H38" s="41">
        <f t="shared" si="11"/>
        <v>0</v>
      </c>
      <c r="I38" s="42">
        <f t="shared" si="5"/>
        <v>1.5888888888888888</v>
      </c>
      <c r="J38" s="42">
        <f t="shared" si="6"/>
        <v>1.3</v>
      </c>
      <c r="K38" s="42">
        <f t="shared" si="7"/>
        <v>0.28888888888888892</v>
      </c>
      <c r="L38" s="40">
        <f t="shared" si="8"/>
        <v>2.8888888888888888</v>
      </c>
      <c r="M38" s="42">
        <f t="shared" si="9"/>
        <v>0.35822728463446796</v>
      </c>
      <c r="N38" s="40">
        <f t="shared" si="12"/>
        <v>4.3766494504428799</v>
      </c>
      <c r="P38" s="4">
        <f t="shared" si="14"/>
        <v>2.6</v>
      </c>
    </row>
    <row r="39" spans="1:18" x14ac:dyDescent="0.25">
      <c r="A39" s="39">
        <f t="shared" si="0"/>
        <v>26.198474053441263</v>
      </c>
      <c r="B39" s="40">
        <f t="shared" si="10"/>
        <v>0.59586998087954124</v>
      </c>
      <c r="C39" s="40">
        <f t="shared" si="1"/>
        <v>1.76642573680844</v>
      </c>
      <c r="D39" s="40">
        <f t="shared" si="2"/>
        <v>0.45475281381738053</v>
      </c>
      <c r="E39" s="40">
        <f>D39*$C$7</f>
        <v>4.3292467875414626</v>
      </c>
      <c r="F39" s="40">
        <f t="shared" si="4"/>
        <v>9.2711330837450223</v>
      </c>
      <c r="G39" s="40">
        <v>2.6</v>
      </c>
      <c r="H39" s="41">
        <f t="shared" si="11"/>
        <v>0</v>
      </c>
      <c r="I39" s="42">
        <f t="shared" si="5"/>
        <v>1.5888888888888888</v>
      </c>
      <c r="J39" s="42">
        <f t="shared" si="6"/>
        <v>1.3</v>
      </c>
      <c r="K39" s="42">
        <f t="shared" si="7"/>
        <v>0.28888888888888892</v>
      </c>
      <c r="L39" s="40">
        <f t="shared" si="8"/>
        <v>2.8888888888888888</v>
      </c>
      <c r="M39" s="42">
        <f t="shared" si="9"/>
        <v>0.37323876024612029</v>
      </c>
      <c r="N39" s="40">
        <f t="shared" si="12"/>
        <v>4.3766494504428799</v>
      </c>
      <c r="P39" s="4">
        <f t="shared" si="14"/>
        <v>2.6</v>
      </c>
      <c r="R39" s="14"/>
    </row>
    <row r="40" spans="1:18" x14ac:dyDescent="0.25">
      <c r="A40" s="39">
        <f t="shared" si="0"/>
        <v>26.741294305509136</v>
      </c>
      <c r="B40" s="40">
        <f t="shared" si="10"/>
        <v>0.60586998087954125</v>
      </c>
      <c r="C40" s="40">
        <f t="shared" si="1"/>
        <v>1.7960702195561877</v>
      </c>
      <c r="D40" s="40">
        <f t="shared" si="2"/>
        <v>0.46163980571359398</v>
      </c>
      <c r="E40" s="40">
        <f t="shared" si="3"/>
        <v>4.3948109503934143</v>
      </c>
      <c r="F40" s="40">
        <f t="shared" si="4"/>
        <v>9.4632266685548689</v>
      </c>
      <c r="G40" s="40">
        <v>2.6</v>
      </c>
      <c r="H40" s="41">
        <f t="shared" si="11"/>
        <v>0</v>
      </c>
      <c r="I40" s="42">
        <f t="shared" si="5"/>
        <v>1.5888888888888888</v>
      </c>
      <c r="J40" s="42">
        <f t="shared" si="6"/>
        <v>1.3</v>
      </c>
      <c r="K40" s="42">
        <f t="shared" si="7"/>
        <v>0.28888888888888892</v>
      </c>
      <c r="L40" s="40">
        <f t="shared" si="8"/>
        <v>2.8888888888888888</v>
      </c>
      <c r="M40" s="42">
        <f t="shared" si="9"/>
        <v>0.38886565994545885</v>
      </c>
      <c r="N40" s="40">
        <f t="shared" si="12"/>
        <v>4.7836766103388735</v>
      </c>
      <c r="P40" s="4">
        <f t="shared" si="14"/>
        <v>2.6</v>
      </c>
    </row>
    <row r="41" spans="1:18" x14ac:dyDescent="0.25">
      <c r="A41" s="39">
        <f t="shared" si="0"/>
        <v>27.294938977584014</v>
      </c>
      <c r="B41" s="40">
        <f t="shared" si="10"/>
        <v>0.61586998087954126</v>
      </c>
      <c r="C41" s="40">
        <f t="shared" si="1"/>
        <v>1.8257147023039357</v>
      </c>
      <c r="D41" s="40">
        <f t="shared" si="2"/>
        <v>0.46845447584850242</v>
      </c>
      <c r="E41" s="40">
        <f t="shared" si="3"/>
        <v>4.4596866100777426</v>
      </c>
      <c r="F41" s="40">
        <f t="shared" si="4"/>
        <v>9.6591508061760951</v>
      </c>
      <c r="G41" s="40">
        <v>2.6</v>
      </c>
      <c r="H41" s="41">
        <f t="shared" si="11"/>
        <v>0</v>
      </c>
      <c r="I41" s="42">
        <f t="shared" si="5"/>
        <v>1.5888888888888888</v>
      </c>
      <c r="J41" s="42">
        <f t="shared" si="6"/>
        <v>1.3</v>
      </c>
      <c r="K41" s="42">
        <f t="shared" si="7"/>
        <v>0.28888888888888892</v>
      </c>
      <c r="L41" s="40">
        <f t="shared" si="8"/>
        <v>2.8888888888888888</v>
      </c>
      <c r="M41" s="42">
        <f t="shared" si="9"/>
        <v>0.40513428831175941</v>
      </c>
      <c r="N41" s="40">
        <f t="shared" si="12"/>
        <v>4.7836766103388735</v>
      </c>
      <c r="P41" s="4">
        <f t="shared" si="14"/>
        <v>2.6</v>
      </c>
    </row>
    <row r="42" spans="1:18" x14ac:dyDescent="0.25">
      <c r="A42" s="39">
        <f t="shared" si="0"/>
        <v>27.859668563007826</v>
      </c>
      <c r="B42" s="40">
        <f t="shared" si="10"/>
        <v>0.62586998087954127</v>
      </c>
      <c r="C42" s="40">
        <f t="shared" si="1"/>
        <v>1.8553591850516835</v>
      </c>
      <c r="D42" s="40">
        <f t="shared" si="2"/>
        <v>0.47519731798743803</v>
      </c>
      <c r="E42" s="40">
        <f t="shared" si="3"/>
        <v>4.5238784672404098</v>
      </c>
      <c r="F42" s="40">
        <f t="shared" si="4"/>
        <v>9.8589976801624299</v>
      </c>
      <c r="G42" s="40">
        <v>2.6</v>
      </c>
      <c r="H42" s="41">
        <f t="shared" si="11"/>
        <v>0</v>
      </c>
      <c r="I42" s="42">
        <f t="shared" si="5"/>
        <v>1.5888888888888888</v>
      </c>
      <c r="J42" s="42">
        <f t="shared" si="6"/>
        <v>1.3</v>
      </c>
      <c r="K42" s="42">
        <f t="shared" si="7"/>
        <v>0.28888888888888892</v>
      </c>
      <c r="L42" s="40">
        <f t="shared" si="8"/>
        <v>2.8888888888888888</v>
      </c>
      <c r="M42" s="42">
        <f t="shared" si="9"/>
        <v>0.42207209159730008</v>
      </c>
      <c r="N42" s="40">
        <f t="shared" si="12"/>
        <v>4.7836766103388735</v>
      </c>
      <c r="P42" s="4">
        <f t="shared" si="14"/>
        <v>2.6</v>
      </c>
    </row>
    <row r="43" spans="1:18" x14ac:dyDescent="0.25">
      <c r="A43" s="39">
        <f t="shared" si="0"/>
        <v>28.435748837194112</v>
      </c>
      <c r="B43" s="40">
        <f t="shared" si="10"/>
        <v>0.63586998087954127</v>
      </c>
      <c r="C43" s="40">
        <f t="shared" si="1"/>
        <v>1.8850036677994315</v>
      </c>
      <c r="D43" s="40">
        <f t="shared" si="2"/>
        <v>0.4818688258957331</v>
      </c>
      <c r="E43" s="40">
        <f t="shared" si="3"/>
        <v>4.587391222527379</v>
      </c>
      <c r="F43" s="40">
        <f t="shared" si="4"/>
        <v>10.062861343290544</v>
      </c>
      <c r="G43" s="40">
        <v>2.6</v>
      </c>
      <c r="H43" s="41">
        <f t="shared" si="11"/>
        <v>0</v>
      </c>
      <c r="I43" s="42">
        <f t="shared" si="5"/>
        <v>1.5888888888888888</v>
      </c>
      <c r="J43" s="42">
        <f t="shared" si="6"/>
        <v>1.3</v>
      </c>
      <c r="K43" s="42">
        <f t="shared" si="7"/>
        <v>0.28888888888888892</v>
      </c>
      <c r="L43" s="40">
        <f t="shared" si="8"/>
        <v>2.8888888888888888</v>
      </c>
      <c r="M43" s="42">
        <f t="shared" si="9"/>
        <v>0.43970771408948683</v>
      </c>
      <c r="N43" s="40">
        <f t="shared" si="12"/>
        <v>4.7836766103388735</v>
      </c>
      <c r="P43" s="4">
        <f t="shared" si="14"/>
        <v>2.6</v>
      </c>
    </row>
    <row r="44" spans="1:18" x14ac:dyDescent="0.25">
      <c r="A44" s="39">
        <f t="shared" si="0"/>
        <v>29.023451176204787</v>
      </c>
      <c r="B44" s="40">
        <f t="shared" si="10"/>
        <v>0.64586998087954128</v>
      </c>
      <c r="C44" s="40">
        <f t="shared" si="1"/>
        <v>1.9146481505471793</v>
      </c>
      <c r="D44" s="40">
        <f t="shared" si="2"/>
        <v>0.48846949333872014</v>
      </c>
      <c r="E44" s="40">
        <f t="shared" si="3"/>
        <v>4.6502295765846151</v>
      </c>
      <c r="F44" s="40">
        <f t="shared" si="4"/>
        <v>10.270837830298209</v>
      </c>
      <c r="G44" s="40">
        <v>2.6</v>
      </c>
      <c r="H44" s="41">
        <f t="shared" si="11"/>
        <v>0</v>
      </c>
      <c r="I44" s="42">
        <f t="shared" si="5"/>
        <v>1.5888888888888888</v>
      </c>
      <c r="J44" s="42">
        <f t="shared" si="6"/>
        <v>1.3</v>
      </c>
      <c r="K44" s="42">
        <f t="shared" si="7"/>
        <v>0.28888888888888892</v>
      </c>
      <c r="L44" s="40">
        <f t="shared" si="8"/>
        <v>2.8888888888888888</v>
      </c>
      <c r="M44" s="42">
        <f t="shared" si="9"/>
        <v>0.45807105682116539</v>
      </c>
      <c r="N44" s="40">
        <f t="shared" si="12"/>
        <v>4.7836766103388735</v>
      </c>
      <c r="P44" s="4">
        <f t="shared" si="14"/>
        <v>2.6</v>
      </c>
    </row>
    <row r="45" spans="1:18" x14ac:dyDescent="0.25">
      <c r="A45" s="39">
        <f t="shared" si="0"/>
        <v>29.623052859162463</v>
      </c>
      <c r="B45" s="40">
        <f t="shared" si="10"/>
        <v>0.65586998087954129</v>
      </c>
      <c r="C45" s="40">
        <f t="shared" si="1"/>
        <v>1.9442926332949273</v>
      </c>
      <c r="D45" s="40">
        <f t="shared" si="2"/>
        <v>0.49499981408173133</v>
      </c>
      <c r="E45" s="40">
        <f t="shared" si="3"/>
        <v>4.7123982300580822</v>
      </c>
      <c r="F45" s="40">
        <f t="shared" si="4"/>
        <v>10.483025264902169</v>
      </c>
      <c r="G45" s="40">
        <v>2.6</v>
      </c>
      <c r="H45" s="41">
        <f t="shared" si="11"/>
        <v>0</v>
      </c>
      <c r="I45" s="42">
        <f t="shared" si="5"/>
        <v>1.5888888888888888</v>
      </c>
      <c r="J45" s="42">
        <f t="shared" si="6"/>
        <v>1.3</v>
      </c>
      <c r="K45" s="42">
        <f t="shared" si="7"/>
        <v>0.28888888888888892</v>
      </c>
      <c r="L45" s="40">
        <f t="shared" si="8"/>
        <v>2.8888888888888888</v>
      </c>
      <c r="M45" s="42">
        <f t="shared" si="9"/>
        <v>0.47719333876855713</v>
      </c>
      <c r="N45" s="40">
        <f t="shared" si="12"/>
        <v>4.7836766103388735</v>
      </c>
      <c r="P45" s="4">
        <f t="shared" si="14"/>
        <v>2.6</v>
      </c>
    </row>
    <row r="46" spans="1:18" x14ac:dyDescent="0.25">
      <c r="A46" s="39">
        <f t="shared" si="0"/>
        <v>30.234837356800597</v>
      </c>
      <c r="B46" s="40">
        <f t="shared" si="10"/>
        <v>0.6658699808795413</v>
      </c>
      <c r="C46" s="40">
        <f t="shared" si="1"/>
        <v>1.9739371160426751</v>
      </c>
      <c r="D46" s="40">
        <f t="shared" si="2"/>
        <v>0.50146028189009884</v>
      </c>
      <c r="E46" s="40">
        <f t="shared" si="3"/>
        <v>4.7739018835937408</v>
      </c>
      <c r="F46" s="40">
        <f t="shared" si="4"/>
        <v>10.699523961910447</v>
      </c>
      <c r="G46" s="40">
        <v>2.6</v>
      </c>
      <c r="H46" s="41">
        <f t="shared" si="11"/>
        <v>0</v>
      </c>
      <c r="I46" s="42">
        <f t="shared" si="5"/>
        <v>1.5888888888888888</v>
      </c>
      <c r="J46" s="42">
        <f t="shared" si="6"/>
        <v>1.3</v>
      </c>
      <c r="K46" s="42">
        <f t="shared" si="7"/>
        <v>0.28888888888888892</v>
      </c>
      <c r="L46" s="40">
        <f t="shared" si="8"/>
        <v>2.8888888888888888</v>
      </c>
      <c r="M46" s="42">
        <f t="shared" si="9"/>
        <v>0.49710716068037103</v>
      </c>
      <c r="N46" s="40">
        <f t="shared" si="12"/>
        <v>4.7836766103388735</v>
      </c>
      <c r="P46" s="4">
        <f t="shared" si="14"/>
        <v>2.6</v>
      </c>
    </row>
    <row r="47" spans="1:18" x14ac:dyDescent="0.25">
      <c r="A47" s="39">
        <f t="shared" si="0"/>
        <v>30.859094608204568</v>
      </c>
      <c r="B47" s="40">
        <f t="shared" si="10"/>
        <v>0.67586998087954131</v>
      </c>
      <c r="C47" s="40">
        <f t="shared" si="1"/>
        <v>2.0035815987904231</v>
      </c>
      <c r="D47" s="40">
        <f t="shared" si="2"/>
        <v>0.50785139052915507</v>
      </c>
      <c r="E47" s="40">
        <f t="shared" si="3"/>
        <v>4.8347452378375557</v>
      </c>
      <c r="F47" s="40">
        <f t="shared" si="4"/>
        <v>10.920436525155669</v>
      </c>
      <c r="G47" s="40">
        <v>2.6</v>
      </c>
      <c r="H47" s="41">
        <f t="shared" si="11"/>
        <v>0</v>
      </c>
      <c r="I47" s="42">
        <f t="shared" si="5"/>
        <v>1.5888888888888888</v>
      </c>
      <c r="J47" s="42">
        <f t="shared" si="6"/>
        <v>1.3</v>
      </c>
      <c r="K47" s="42">
        <f t="shared" si="7"/>
        <v>0.28888888888888892</v>
      </c>
      <c r="L47" s="40">
        <f t="shared" si="8"/>
        <v>2.8888888888888888</v>
      </c>
      <c r="M47" s="42">
        <f t="shared" si="9"/>
        <v>0.51784657168630288</v>
      </c>
      <c r="N47" s="40">
        <f t="shared" si="12"/>
        <v>5.3525918095238589</v>
      </c>
      <c r="P47" s="4">
        <f t="shared" si="14"/>
        <v>2.6</v>
      </c>
    </row>
    <row r="48" spans="1:18" x14ac:dyDescent="0.25">
      <c r="A48" s="39">
        <f t="shared" si="0"/>
        <v>31.496121287581968</v>
      </c>
      <c r="B48" s="40">
        <f t="shared" si="10"/>
        <v>0.68586998087954132</v>
      </c>
      <c r="C48" s="40">
        <f t="shared" si="1"/>
        <v>2.0332260815381709</v>
      </c>
      <c r="D48" s="40">
        <f t="shared" si="2"/>
        <v>0.5141736337642322</v>
      </c>
      <c r="E48" s="40">
        <f t="shared" ref="E48:E86" si="15">D48*$C$7</f>
        <v>4.8949329934354902</v>
      </c>
      <c r="F48" s="40">
        <f t="shared" si="4"/>
        <v>11.14586794189989</v>
      </c>
      <c r="G48" s="40">
        <v>2.6</v>
      </c>
      <c r="H48" s="41">
        <f t="shared" si="11"/>
        <v>0</v>
      </c>
      <c r="I48" s="42">
        <f t="shared" si="5"/>
        <v>1.5888888888888888</v>
      </c>
      <c r="J48" s="42">
        <f t="shared" si="6"/>
        <v>1.3</v>
      </c>
      <c r="K48" s="42">
        <f t="shared" si="7"/>
        <v>0.28888888888888892</v>
      </c>
      <c r="L48" s="40">
        <f t="shared" si="8"/>
        <v>2.8888888888888888</v>
      </c>
      <c r="M48" s="42">
        <f t="shared" si="9"/>
        <v>0.53944713883839945</v>
      </c>
      <c r="N48" s="40">
        <f t="shared" si="12"/>
        <v>5.3525918095238589</v>
      </c>
      <c r="P48" s="4">
        <f t="shared" si="14"/>
        <v>2.6</v>
      </c>
      <c r="R48" s="14"/>
    </row>
    <row r="49" spans="1:18" x14ac:dyDescent="0.25">
      <c r="A49" s="39">
        <f t="shared" si="0"/>
        <v>32.146221062713614</v>
      </c>
      <c r="B49" s="40">
        <f t="shared" si="10"/>
        <v>0.69586998087954133</v>
      </c>
      <c r="C49" s="40">
        <f t="shared" si="1"/>
        <v>2.0628705642859186</v>
      </c>
      <c r="D49" s="40">
        <f t="shared" si="2"/>
        <v>0.52042750536066262</v>
      </c>
      <c r="E49" s="40">
        <f t="shared" si="15"/>
        <v>4.9544698510335081</v>
      </c>
      <c r="F49" s="40">
        <f t="shared" si="4"/>
        <v>11.375925674295436</v>
      </c>
      <c r="G49" s="40">
        <v>2.6</v>
      </c>
      <c r="H49" s="41">
        <f t="shared" si="11"/>
        <v>0</v>
      </c>
      <c r="I49" s="42">
        <f t="shared" si="5"/>
        <v>1.5888888888888888</v>
      </c>
      <c r="J49" s="42">
        <f t="shared" si="6"/>
        <v>1.3</v>
      </c>
      <c r="K49" s="42">
        <f t="shared" si="7"/>
        <v>0.28888888888888892</v>
      </c>
      <c r="L49" s="40">
        <f t="shared" si="8"/>
        <v>2.8888888888888888</v>
      </c>
      <c r="M49" s="42">
        <f t="shared" si="9"/>
        <v>0.56194601974456893</v>
      </c>
      <c r="N49" s="40">
        <f t="shared" si="12"/>
        <v>5.3525918095238589</v>
      </c>
      <c r="P49" s="4">
        <f t="shared" si="14"/>
        <v>2.6</v>
      </c>
    </row>
    <row r="50" spans="1:18" x14ac:dyDescent="0.25">
      <c r="A50" s="39">
        <f t="shared" si="0"/>
        <v>32.809704846575073</v>
      </c>
      <c r="B50" s="40">
        <f t="shared" si="10"/>
        <v>0.70586998087954134</v>
      </c>
      <c r="C50" s="40">
        <f t="shared" si="1"/>
        <v>2.0925150470336664</v>
      </c>
      <c r="D50" s="40">
        <f t="shared" si="2"/>
        <v>0.52661349908377864</v>
      </c>
      <c r="E50" s="40">
        <f t="shared" si="15"/>
        <v>5.0133605112775728</v>
      </c>
      <c r="F50" s="40">
        <f t="shared" si="4"/>
        <v>11.610719748428862</v>
      </c>
      <c r="G50" s="40">
        <v>2.6</v>
      </c>
      <c r="H50" s="41">
        <f t="shared" si="11"/>
        <v>0</v>
      </c>
      <c r="I50" s="42">
        <f t="shared" si="5"/>
        <v>1.5888888888888888</v>
      </c>
      <c r="J50" s="42">
        <f t="shared" si="6"/>
        <v>1.3</v>
      </c>
      <c r="K50" s="42">
        <f t="shared" si="7"/>
        <v>0.28888888888888892</v>
      </c>
      <c r="L50" s="40">
        <f t="shared" si="8"/>
        <v>2.8888888888888888</v>
      </c>
      <c r="M50" s="42">
        <f t="shared" si="9"/>
        <v>0.58538203845989956</v>
      </c>
      <c r="N50" s="40">
        <f t="shared" si="12"/>
        <v>5.3525918095238589</v>
      </c>
      <c r="P50" s="4">
        <f t="shared" si="14"/>
        <v>2.6</v>
      </c>
    </row>
    <row r="51" spans="1:18" x14ac:dyDescent="0.25">
      <c r="A51" s="39">
        <f t="shared" si="0"/>
        <v>33.486891043478209</v>
      </c>
      <c r="B51" s="40">
        <f t="shared" si="10"/>
        <v>0.71586998087954135</v>
      </c>
      <c r="C51" s="40">
        <f t="shared" si="1"/>
        <v>2.1221595297814146</v>
      </c>
      <c r="D51" s="40">
        <f t="shared" si="2"/>
        <v>0.53273210869891252</v>
      </c>
      <c r="E51" s="40">
        <f t="shared" si="15"/>
        <v>5.0716096748136472</v>
      </c>
      <c r="F51" s="40">
        <f t="shared" si="4"/>
        <v>11.850362841425701</v>
      </c>
      <c r="G51" s="40">
        <v>2.6</v>
      </c>
      <c r="H51" s="41">
        <f t="shared" si="11"/>
        <v>0</v>
      </c>
      <c r="I51" s="42">
        <f t="shared" si="5"/>
        <v>1.5888888888888888</v>
      </c>
      <c r="J51" s="42">
        <f t="shared" si="6"/>
        <v>1.3</v>
      </c>
      <c r="K51" s="42">
        <f t="shared" si="7"/>
        <v>0.28888888888888892</v>
      </c>
      <c r="L51" s="40">
        <f t="shared" si="8"/>
        <v>2.8888888888888888</v>
      </c>
      <c r="M51" s="42">
        <f t="shared" si="9"/>
        <v>0.60979576480838482</v>
      </c>
      <c r="N51" s="40">
        <f t="shared" si="12"/>
        <v>5.3525918095238589</v>
      </c>
      <c r="P51" s="4">
        <f t="shared" si="14"/>
        <v>2.6</v>
      </c>
    </row>
    <row r="52" spans="1:18" x14ac:dyDescent="0.25">
      <c r="A52" s="39">
        <f t="shared" si="0"/>
        <v>34.178105790961617</v>
      </c>
      <c r="B52" s="40">
        <f t="shared" si="10"/>
        <v>0.72586998087954135</v>
      </c>
      <c r="C52" s="40">
        <f t="shared" si="1"/>
        <v>2.1518040125291624</v>
      </c>
      <c r="D52" s="40">
        <f t="shared" si="2"/>
        <v>0.53878382797139635</v>
      </c>
      <c r="E52" s="40">
        <f t="shared" si="15"/>
        <v>5.1292220422876929</v>
      </c>
      <c r="F52" s="40">
        <f t="shared" si="4"/>
        <v>12.094970367050809</v>
      </c>
      <c r="G52" s="40">
        <v>2.6</v>
      </c>
      <c r="H52" s="41">
        <f t="shared" si="11"/>
        <v>0</v>
      </c>
      <c r="I52" s="42">
        <f t="shared" si="5"/>
        <v>1.5888888888888888</v>
      </c>
      <c r="J52" s="42">
        <f t="shared" si="6"/>
        <v>1.3</v>
      </c>
      <c r="K52" s="42">
        <f t="shared" si="7"/>
        <v>0.28888888888888892</v>
      </c>
      <c r="L52" s="40">
        <f t="shared" si="8"/>
        <v>2.8888888888888888</v>
      </c>
      <c r="M52" s="42">
        <f t="shared" si="9"/>
        <v>0.63522959731521789</v>
      </c>
      <c r="N52" s="40">
        <f t="shared" si="12"/>
        <v>5.3525918095238589</v>
      </c>
      <c r="P52" s="4">
        <f t="shared" si="14"/>
        <v>2.6</v>
      </c>
    </row>
    <row r="53" spans="1:18" x14ac:dyDescent="0.25">
      <c r="A53" s="39">
        <f t="shared" si="0"/>
        <v>34.883683198553399</v>
      </c>
      <c r="B53" s="40">
        <f t="shared" si="10"/>
        <v>0.73586998087954136</v>
      </c>
      <c r="C53" s="40">
        <f t="shared" si="1"/>
        <v>2.1814484952769102</v>
      </c>
      <c r="D53" s="40">
        <f t="shared" si="2"/>
        <v>0.54476915066656273</v>
      </c>
      <c r="E53" s="40">
        <f t="shared" si="15"/>
        <v>5.1862023143456772</v>
      </c>
      <c r="F53" s="40">
        <f t="shared" si="4"/>
        <v>12.344660560201886</v>
      </c>
      <c r="G53" s="40">
        <v>2.6</v>
      </c>
      <c r="H53" s="41">
        <f t="shared" si="11"/>
        <v>0</v>
      </c>
      <c r="I53" s="42">
        <f t="shared" si="5"/>
        <v>1.5888888888888888</v>
      </c>
      <c r="J53" s="42">
        <f t="shared" si="6"/>
        <v>1.3</v>
      </c>
      <c r="K53" s="42">
        <f t="shared" si="7"/>
        <v>0.28888888888888892</v>
      </c>
      <c r="L53" s="40">
        <f t="shared" si="8"/>
        <v>2.8888888888888888</v>
      </c>
      <c r="M53" s="42">
        <f t="shared" si="9"/>
        <v>0.66172784993792211</v>
      </c>
      <c r="N53" s="40">
        <f t="shared" si="12"/>
        <v>5.3525918095238589</v>
      </c>
      <c r="P53" s="4">
        <f t="shared" si="14"/>
        <v>2.6</v>
      </c>
    </row>
    <row r="54" spans="1:18" x14ac:dyDescent="0.25">
      <c r="A54" s="39">
        <f t="shared" si="0"/>
        <v>35.603965584440211</v>
      </c>
      <c r="B54" s="40">
        <f t="shared" si="10"/>
        <v>0.74586998087954137</v>
      </c>
      <c r="C54" s="40">
        <f t="shared" si="1"/>
        <v>2.211092978024658</v>
      </c>
      <c r="D54" s="40">
        <f t="shared" si="2"/>
        <v>0.55068857054974374</v>
      </c>
      <c r="E54" s="40">
        <f t="shared" si="15"/>
        <v>5.24255519163356</v>
      </c>
      <c r="F54" s="40">
        <f t="shared" si="4"/>
        <v>12.599554560662073</v>
      </c>
      <c r="G54" s="40">
        <v>2.6</v>
      </c>
      <c r="H54" s="41">
        <f t="shared" si="11"/>
        <v>0</v>
      </c>
      <c r="I54" s="42">
        <f t="shared" si="5"/>
        <v>1.5888888888888888</v>
      </c>
      <c r="J54" s="42">
        <f t="shared" si="6"/>
        <v>1.3</v>
      </c>
      <c r="K54" s="42">
        <f t="shared" si="7"/>
        <v>0.28888888888888892</v>
      </c>
      <c r="L54" s="40">
        <f t="shared" si="8"/>
        <v>2.8888888888888888</v>
      </c>
      <c r="M54" s="42">
        <f t="shared" si="9"/>
        <v>0.68933684279336704</v>
      </c>
      <c r="N54" s="40">
        <f t="shared" si="12"/>
        <v>5.3525918095238589</v>
      </c>
      <c r="P54" s="4">
        <f t="shared" si="14"/>
        <v>2.6</v>
      </c>
    </row>
    <row r="55" spans="1:18" x14ac:dyDescent="0.25">
      <c r="A55" s="39">
        <f t="shared" si="0"/>
        <v>36.339303710998855</v>
      </c>
      <c r="B55" s="40">
        <f t="shared" si="10"/>
        <v>0.75586998087954138</v>
      </c>
      <c r="C55" s="40">
        <f t="shared" si="1"/>
        <v>2.2407374607724058</v>
      </c>
      <c r="D55" s="40">
        <f t="shared" si="2"/>
        <v>0.55654258138627177</v>
      </c>
      <c r="E55" s="40">
        <f t="shared" si="15"/>
        <v>5.2982853747973069</v>
      </c>
      <c r="F55" s="40">
        <f t="shared" si="4"/>
        <v>12.859776496450026</v>
      </c>
      <c r="G55" s="40">
        <v>2.6</v>
      </c>
      <c r="H55" s="41">
        <f t="shared" si="11"/>
        <v>0</v>
      </c>
      <c r="I55" s="42">
        <f t="shared" si="5"/>
        <v>1.5888888888888888</v>
      </c>
      <c r="J55" s="42">
        <f t="shared" si="6"/>
        <v>1.3</v>
      </c>
      <c r="K55" s="42">
        <f t="shared" si="7"/>
        <v>0.28888888888888892</v>
      </c>
      <c r="L55" s="40">
        <f t="shared" si="8"/>
        <v>2.8888888888888888</v>
      </c>
      <c r="M55" s="42">
        <f t="shared" si="9"/>
        <v>0.71810499708712394</v>
      </c>
      <c r="N55" s="40">
        <f t="shared" si="12"/>
        <v>5.3525918095238589</v>
      </c>
      <c r="P55" s="4">
        <f t="shared" si="14"/>
        <v>2.6</v>
      </c>
    </row>
    <row r="56" spans="1:18" x14ac:dyDescent="0.25">
      <c r="A56" s="39">
        <f t="shared" si="0"/>
        <v>37.090057020081225</v>
      </c>
      <c r="B56" s="40">
        <f t="shared" si="10"/>
        <v>0.76586998087954139</v>
      </c>
      <c r="C56" s="40">
        <f t="shared" si="1"/>
        <v>2.270381943520154</v>
      </c>
      <c r="D56" s="40">
        <f t="shared" si="2"/>
        <v>0.56233167694147923</v>
      </c>
      <c r="E56" s="40">
        <f t="shared" si="15"/>
        <v>5.353397564482882</v>
      </c>
      <c r="F56" s="40">
        <f t="shared" si="4"/>
        <v>13.125453567082708</v>
      </c>
      <c r="G56" s="40">
        <v>2.6</v>
      </c>
      <c r="H56" s="41">
        <f t="shared" si="11"/>
        <v>0</v>
      </c>
      <c r="I56" s="42">
        <f t="shared" si="5"/>
        <v>1.5888888888888888</v>
      </c>
      <c r="J56" s="42">
        <f t="shared" si="6"/>
        <v>1.3</v>
      </c>
      <c r="K56" s="42">
        <f t="shared" si="7"/>
        <v>0.28888888888888892</v>
      </c>
      <c r="L56" s="40">
        <f t="shared" si="8"/>
        <v>2.8888888888888888</v>
      </c>
      <c r="M56" s="42">
        <f t="shared" si="9"/>
        <v>0.74808293446171581</v>
      </c>
      <c r="N56" s="40">
        <f t="shared" si="12"/>
        <v>6.1014804989445981</v>
      </c>
      <c r="P56" s="4">
        <f t="shared" si="14"/>
        <v>2.6</v>
      </c>
    </row>
    <row r="57" spans="1:18" x14ac:dyDescent="0.25">
      <c r="A57" s="39">
        <f t="shared" si="0"/>
        <v>37.856593868887131</v>
      </c>
      <c r="B57" s="40">
        <f t="shared" si="10"/>
        <v>0.7758699808795414</v>
      </c>
      <c r="C57" s="40">
        <f t="shared" si="1"/>
        <v>2.3000264262679018</v>
      </c>
      <c r="D57" s="40">
        <f t="shared" si="2"/>
        <v>0.56805635098069795</v>
      </c>
      <c r="E57" s="40">
        <f t="shared" si="15"/>
        <v>5.4078964613362439</v>
      </c>
      <c r="F57" s="40">
        <f t="shared" si="4"/>
        <v>13.396716127046219</v>
      </c>
      <c r="G57" s="40">
        <v>2.6</v>
      </c>
      <c r="H57" s="41">
        <f t="shared" si="11"/>
        <v>0</v>
      </c>
      <c r="I57" s="42">
        <f t="shared" si="5"/>
        <v>1.5888888888888888</v>
      </c>
      <c r="J57" s="42">
        <f t="shared" si="6"/>
        <v>1.3</v>
      </c>
      <c r="K57" s="42">
        <f t="shared" si="7"/>
        <v>0.28888888888888892</v>
      </c>
      <c r="L57" s="40">
        <f t="shared" si="8"/>
        <v>2.8888888888888888</v>
      </c>
      <c r="M57" s="42">
        <f t="shared" si="9"/>
        <v>0.77932358099111265</v>
      </c>
      <c r="N57" s="40">
        <f t="shared" si="12"/>
        <v>6.1014804989445981</v>
      </c>
      <c r="P57" s="4">
        <f t="shared" si="14"/>
        <v>2.6</v>
      </c>
    </row>
    <row r="58" spans="1:18" x14ac:dyDescent="0.25">
      <c r="A58" s="39">
        <f t="shared" si="0"/>
        <v>38.639291767213912</v>
      </c>
      <c r="B58" s="40">
        <f t="shared" si="10"/>
        <v>0.78586998087954141</v>
      </c>
      <c r="C58" s="40">
        <f t="shared" si="1"/>
        <v>2.3296709090156495</v>
      </c>
      <c r="D58" s="40">
        <f t="shared" si="2"/>
        <v>0.57371709726926068</v>
      </c>
      <c r="E58" s="40">
        <f t="shared" si="15"/>
        <v>5.4617867660033612</v>
      </c>
      <c r="F58" s="40">
        <f t="shared" si="4"/>
        <v>13.673697769753838</v>
      </c>
      <c r="G58" s="40">
        <v>2.6</v>
      </c>
      <c r="H58" s="41">
        <f t="shared" si="11"/>
        <v>0</v>
      </c>
      <c r="I58" s="42">
        <f t="shared" si="5"/>
        <v>1.5888888888888888</v>
      </c>
      <c r="J58" s="42">
        <f t="shared" si="6"/>
        <v>1.3</v>
      </c>
      <c r="K58" s="42">
        <f t="shared" si="7"/>
        <v>0.28888888888888892</v>
      </c>
      <c r="L58" s="40">
        <f t="shared" si="8"/>
        <v>2.8888888888888888</v>
      </c>
      <c r="M58" s="42">
        <f t="shared" si="9"/>
        <v>0.81188227606042618</v>
      </c>
      <c r="N58" s="40">
        <f t="shared" si="12"/>
        <v>6.1014804989445981</v>
      </c>
      <c r="P58" s="4">
        <f t="shared" si="14"/>
        <v>2.6</v>
      </c>
      <c r="R58" s="14"/>
    </row>
    <row r="59" spans="1:18" x14ac:dyDescent="0.25">
      <c r="A59" s="39">
        <f t="shared" si="0"/>
        <v>39.438537616831979</v>
      </c>
      <c r="B59" s="40">
        <f t="shared" si="10"/>
        <v>0.79586998087954142</v>
      </c>
      <c r="C59" s="40">
        <f t="shared" si="1"/>
        <v>2.3593153917633973</v>
      </c>
      <c r="D59" s="40">
        <f t="shared" si="2"/>
        <v>0.57931440957249947</v>
      </c>
      <c r="E59" s="40">
        <f t="shared" si="15"/>
        <v>5.5150731791301943</v>
      </c>
      <c r="F59" s="40">
        <f t="shared" si="4"/>
        <v>13.956535412256402</v>
      </c>
      <c r="G59" s="40">
        <v>2.6</v>
      </c>
      <c r="H59" s="41">
        <f t="shared" si="11"/>
        <v>0</v>
      </c>
      <c r="I59" s="42">
        <f t="shared" si="5"/>
        <v>1.5888888888888888</v>
      </c>
      <c r="J59" s="42">
        <f t="shared" si="6"/>
        <v>1.3</v>
      </c>
      <c r="K59" s="42">
        <f t="shared" si="7"/>
        <v>0.28888888888888892</v>
      </c>
      <c r="L59" s="40">
        <f t="shared" si="8"/>
        <v>2.8888888888888888</v>
      </c>
      <c r="M59" s="42">
        <f t="shared" si="9"/>
        <v>0.84581688638207897</v>
      </c>
      <c r="N59" s="40">
        <f t="shared" si="12"/>
        <v>6.1014804989445981</v>
      </c>
      <c r="P59" s="4">
        <f t="shared" si="14"/>
        <v>2.6</v>
      </c>
    </row>
    <row r="60" spans="1:18" x14ac:dyDescent="0.25">
      <c r="A60" s="39">
        <f t="shared" si="0"/>
        <v>40.254727953706094</v>
      </c>
      <c r="B60" s="40">
        <f t="shared" si="10"/>
        <v>0.80586998087954143</v>
      </c>
      <c r="C60" s="40">
        <f t="shared" si="1"/>
        <v>2.3889598745111451</v>
      </c>
      <c r="D60" s="40">
        <f t="shared" si="2"/>
        <v>0.58484878165574672</v>
      </c>
      <c r="E60" s="40">
        <f t="shared" si="15"/>
        <v>5.5677604013627082</v>
      </c>
      <c r="F60" s="40">
        <f t="shared" si="4"/>
        <v>14.24536938095973</v>
      </c>
      <c r="G60" s="40">
        <v>2.6</v>
      </c>
      <c r="H60" s="41">
        <f t="shared" si="11"/>
        <v>0</v>
      </c>
      <c r="I60" s="42">
        <f t="shared" si="5"/>
        <v>1.5888888888888888</v>
      </c>
      <c r="J60" s="42">
        <f t="shared" si="6"/>
        <v>1.3</v>
      </c>
      <c r="K60" s="42">
        <f t="shared" si="7"/>
        <v>0.28888888888888892</v>
      </c>
      <c r="L60" s="40">
        <f t="shared" si="8"/>
        <v>2.8888888888888888</v>
      </c>
      <c r="M60" s="42">
        <f t="shared" si="9"/>
        <v>0.88118792541301583</v>
      </c>
      <c r="N60" s="40">
        <f t="shared" si="12"/>
        <v>6.1014804989445981</v>
      </c>
      <c r="P60" s="4">
        <f t="shared" si="14"/>
        <v>2.6</v>
      </c>
    </row>
    <row r="61" spans="1:18" x14ac:dyDescent="0.25">
      <c r="A61" s="39">
        <f t="shared" si="0"/>
        <v>41.088269193757029</v>
      </c>
      <c r="B61" s="40">
        <f t="shared" si="10"/>
        <v>0.81586998087954143</v>
      </c>
      <c r="C61" s="40">
        <f t="shared" si="1"/>
        <v>2.4186043572588933</v>
      </c>
      <c r="D61" s="40">
        <f t="shared" si="2"/>
        <v>0.59032070728433461</v>
      </c>
      <c r="E61" s="40">
        <f t="shared" si="15"/>
        <v>5.6198531333468651</v>
      </c>
      <c r="F61" s="40">
        <f t="shared" si="4"/>
        <v>14.540343498594913</v>
      </c>
      <c r="G61" s="40">
        <v>2.6</v>
      </c>
      <c r="H61" s="41">
        <f t="shared" si="11"/>
        <v>0</v>
      </c>
      <c r="I61" s="42">
        <f t="shared" si="5"/>
        <v>1.5888888888888888</v>
      </c>
      <c r="J61" s="42">
        <f t="shared" si="6"/>
        <v>1.3</v>
      </c>
      <c r="K61" s="42">
        <f t="shared" si="7"/>
        <v>0.28888888888888892</v>
      </c>
      <c r="L61" s="40">
        <f t="shared" si="8"/>
        <v>2.8888888888888888</v>
      </c>
      <c r="M61" s="42">
        <f t="shared" si="9"/>
        <v>0.91805867845162259</v>
      </c>
      <c r="N61" s="40">
        <f t="shared" si="12"/>
        <v>6.1014804989445981</v>
      </c>
      <c r="P61" s="4">
        <f t="shared" si="14"/>
        <v>2.6</v>
      </c>
    </row>
    <row r="62" spans="1:18" x14ac:dyDescent="0.25">
      <c r="A62" s="39">
        <f t="shared" si="0"/>
        <v>41.939577882840908</v>
      </c>
      <c r="B62" s="40">
        <f t="shared" si="10"/>
        <v>0.82586998087954144</v>
      </c>
      <c r="C62" s="40">
        <f t="shared" si="1"/>
        <v>2.4482488400066411</v>
      </c>
      <c r="D62" s="40">
        <f t="shared" si="2"/>
        <v>0.59573068022359554</v>
      </c>
      <c r="E62" s="40">
        <f t="shared" si="15"/>
        <v>5.671356075728629</v>
      </c>
      <c r="F62" s="40">
        <f t="shared" si="4"/>
        <v>14.841605172681174</v>
      </c>
      <c r="G62" s="40">
        <v>2.6</v>
      </c>
      <c r="H62" s="41">
        <f t="shared" si="11"/>
        <v>0</v>
      </c>
      <c r="I62" s="42">
        <f t="shared" si="5"/>
        <v>1.5888888888888888</v>
      </c>
      <c r="J62" s="42">
        <f t="shared" si="6"/>
        <v>1.3</v>
      </c>
      <c r="K62" s="42">
        <f t="shared" si="7"/>
        <v>0.28888888888888892</v>
      </c>
      <c r="L62" s="40">
        <f t="shared" si="8"/>
        <v>2.8888888888888888</v>
      </c>
      <c r="M62" s="42">
        <f t="shared" si="9"/>
        <v>0.95649533370815998</v>
      </c>
      <c r="N62" s="40">
        <f t="shared" si="12"/>
        <v>6.1014804989445981</v>
      </c>
      <c r="P62" s="4">
        <f t="shared" si="14"/>
        <v>2.6</v>
      </c>
    </row>
    <row r="63" spans="1:18" x14ac:dyDescent="0.25">
      <c r="A63" s="39">
        <f t="shared" si="0"/>
        <v>42.80908095161184</v>
      </c>
      <c r="B63" s="40">
        <f t="shared" si="10"/>
        <v>0.83586998087954145</v>
      </c>
      <c r="C63" s="40">
        <f t="shared" si="1"/>
        <v>2.4778933227543889</v>
      </c>
      <c r="D63" s="40">
        <f t="shared" si="2"/>
        <v>0.6010791942388618</v>
      </c>
      <c r="E63" s="40">
        <f t="shared" si="15"/>
        <v>5.7222739291539639</v>
      </c>
      <c r="F63" s="40">
        <f t="shared" si="4"/>
        <v>15.149305485716814</v>
      </c>
      <c r="G63" s="40">
        <v>2.6</v>
      </c>
      <c r="H63" s="41">
        <f t="shared" si="11"/>
        <v>0</v>
      </c>
      <c r="I63" s="42">
        <f t="shared" si="5"/>
        <v>1.5888888888888888</v>
      </c>
      <c r="J63" s="42">
        <f t="shared" si="6"/>
        <v>1.3</v>
      </c>
      <c r="K63" s="42">
        <f t="shared" si="7"/>
        <v>0.28888888888888892</v>
      </c>
      <c r="L63" s="40">
        <f t="shared" si="8"/>
        <v>2.8888888888888888</v>
      </c>
      <c r="M63" s="42">
        <f t="shared" si="9"/>
        <v>0.99656711965869249</v>
      </c>
      <c r="N63" s="40">
        <f t="shared" si="12"/>
        <v>6.1014804989445981</v>
      </c>
      <c r="P63" s="4">
        <f t="shared" si="14"/>
        <v>2.6</v>
      </c>
    </row>
    <row r="64" spans="1:18" x14ac:dyDescent="0.25">
      <c r="A64" s="39">
        <f t="shared" si="0"/>
        <v>43.697215975926149</v>
      </c>
      <c r="B64" s="40">
        <f t="shared" si="10"/>
        <v>0.84586998087954146</v>
      </c>
      <c r="C64" s="40">
        <f t="shared" si="1"/>
        <v>2.5075378055021367</v>
      </c>
      <c r="D64" s="40">
        <f t="shared" si="2"/>
        <v>0.60636674309546534</v>
      </c>
      <c r="E64" s="40">
        <f t="shared" si="15"/>
        <v>5.7726113942688295</v>
      </c>
      <c r="F64" s="40">
        <f t="shared" si="4"/>
        <v>15.463599287331247</v>
      </c>
      <c r="G64" s="40">
        <v>2.6</v>
      </c>
      <c r="H64" s="41">
        <f t="shared" si="11"/>
        <v>0</v>
      </c>
      <c r="I64" s="42">
        <f t="shared" si="5"/>
        <v>1.5888888888888888</v>
      </c>
      <c r="J64" s="42">
        <f t="shared" si="6"/>
        <v>1.3</v>
      </c>
      <c r="K64" s="42">
        <f t="shared" si="7"/>
        <v>0.28888888888888892</v>
      </c>
      <c r="L64" s="40">
        <f t="shared" si="8"/>
        <v>2.8888888888888888</v>
      </c>
      <c r="M64" s="42">
        <f t="shared" si="9"/>
        <v>1.0383464490097538</v>
      </c>
      <c r="N64" s="40">
        <f t="shared" si="12"/>
        <v>6.1014804989445981</v>
      </c>
      <c r="P64" s="4">
        <f t="shared" si="14"/>
        <v>2.6</v>
      </c>
    </row>
    <row r="65" spans="1:18" x14ac:dyDescent="0.25">
      <c r="A65" s="39">
        <f t="shared" si="0"/>
        <v>44.604431443446742</v>
      </c>
      <c r="B65" s="40">
        <f t="shared" si="10"/>
        <v>0.85586998087954147</v>
      </c>
      <c r="C65" s="40">
        <f t="shared" si="1"/>
        <v>2.5371822882498845</v>
      </c>
      <c r="D65" s="40">
        <f t="shared" si="2"/>
        <v>0.61159382055873901</v>
      </c>
      <c r="E65" s="40">
        <f t="shared" si="15"/>
        <v>5.8223731717191951</v>
      </c>
      <c r="F65" s="40">
        <f t="shared" si="4"/>
        <v>15.784645288631104</v>
      </c>
      <c r="G65" s="40">
        <v>2.6</v>
      </c>
      <c r="H65" s="41">
        <f t="shared" si="11"/>
        <v>0</v>
      </c>
      <c r="I65" s="42">
        <f t="shared" si="5"/>
        <v>1.5888888888888888</v>
      </c>
      <c r="J65" s="42">
        <f t="shared" si="6"/>
        <v>1.3</v>
      </c>
      <c r="K65" s="42">
        <f t="shared" si="7"/>
        <v>0.28888888888888892</v>
      </c>
      <c r="L65" s="40">
        <f t="shared" si="8"/>
        <v>2.8888888888888888</v>
      </c>
      <c r="M65" s="42">
        <f t="shared" si="9"/>
        <v>1.0819090696195495</v>
      </c>
      <c r="N65" s="40">
        <f t="shared" si="12"/>
        <v>6.1014804989445981</v>
      </c>
      <c r="P65" s="4">
        <f t="shared" si="14"/>
        <v>2.6</v>
      </c>
    </row>
    <row r="66" spans="1:18" x14ac:dyDescent="0.25">
      <c r="A66" s="39">
        <f t="shared" si="0"/>
        <v>45.531187027107727</v>
      </c>
      <c r="B66" s="40">
        <f t="shared" si="10"/>
        <v>0.86586998087954148</v>
      </c>
      <c r="C66" s="40">
        <f t="shared" si="1"/>
        <v>2.5668267709976327</v>
      </c>
      <c r="D66" s="40">
        <f t="shared" si="2"/>
        <v>0.61676092039401476</v>
      </c>
      <c r="E66" s="40">
        <f t="shared" si="15"/>
        <v>5.8715639621510203</v>
      </c>
      <c r="F66" s="40">
        <f t="shared" si="4"/>
        <v>16.112606158974092</v>
      </c>
      <c r="G66" s="40">
        <v>2.6</v>
      </c>
      <c r="H66" s="41">
        <f t="shared" si="11"/>
        <v>0</v>
      </c>
      <c r="I66" s="42">
        <f t="shared" si="5"/>
        <v>1.5888888888888888</v>
      </c>
      <c r="J66" s="42">
        <f t="shared" si="6"/>
        <v>1.3</v>
      </c>
      <c r="K66" s="42">
        <f t="shared" si="7"/>
        <v>0.28888888888888892</v>
      </c>
      <c r="L66" s="40">
        <f t="shared" si="8"/>
        <v>2.8888888888888888</v>
      </c>
      <c r="M66" s="42">
        <f t="shared" si="9"/>
        <v>1.1273342227412118</v>
      </c>
      <c r="N66" s="40">
        <f t="shared" si="12"/>
        <v>6.1014804989445981</v>
      </c>
      <c r="P66" s="4">
        <f t="shared" si="14"/>
        <v>2.6</v>
      </c>
    </row>
    <row r="67" spans="1:18" x14ac:dyDescent="0.25">
      <c r="A67" s="39">
        <f t="shared" si="0"/>
        <v>46.477953866109921</v>
      </c>
      <c r="B67" s="40">
        <f t="shared" si="10"/>
        <v>0.87586998087954149</v>
      </c>
      <c r="C67" s="40">
        <f t="shared" si="1"/>
        <v>2.5964712537453805</v>
      </c>
      <c r="D67" s="40">
        <f t="shared" si="2"/>
        <v>0.62186853636662476</v>
      </c>
      <c r="E67" s="40">
        <f t="shared" si="15"/>
        <v>5.9201884662102673</v>
      </c>
      <c r="F67" s="40">
        <f t="shared" si="4"/>
        <v>16.447648625407858</v>
      </c>
      <c r="G67" s="40">
        <v>2.6</v>
      </c>
      <c r="H67" s="41">
        <f t="shared" si="11"/>
        <v>0</v>
      </c>
      <c r="I67" s="42">
        <f t="shared" si="5"/>
        <v>1.5888888888888888</v>
      </c>
      <c r="J67" s="42">
        <f t="shared" si="6"/>
        <v>1.3</v>
      </c>
      <c r="K67" s="42">
        <f t="shared" si="7"/>
        <v>0.28888888888888892</v>
      </c>
      <c r="L67" s="40">
        <f t="shared" si="8"/>
        <v>2.8888888888888888</v>
      </c>
      <c r="M67" s="42">
        <f t="shared" si="9"/>
        <v>1.174704808974923</v>
      </c>
      <c r="N67" s="40">
        <f t="shared" si="12"/>
        <v>6.1014804989445981</v>
      </c>
      <c r="P67" s="4">
        <f t="shared" si="14"/>
        <v>2.6</v>
      </c>
    </row>
    <row r="68" spans="1:18" x14ac:dyDescent="0.25">
      <c r="A68" s="39">
        <f t="shared" si="0"/>
        <v>47.445214855129649</v>
      </c>
      <c r="B68" s="40">
        <f t="shared" si="10"/>
        <v>0.8858699808795415</v>
      </c>
      <c r="C68" s="40">
        <f t="shared" si="1"/>
        <v>2.6261157364931282</v>
      </c>
      <c r="D68" s="40">
        <f t="shared" si="2"/>
        <v>0.62691716224190164</v>
      </c>
      <c r="E68" s="40">
        <f t="shared" si="15"/>
        <v>5.9682513845429037</v>
      </c>
      <c r="F68" s="40">
        <f t="shared" si="4"/>
        <v>16.789943575015382</v>
      </c>
      <c r="G68" s="40">
        <v>2.6</v>
      </c>
      <c r="H68" s="41">
        <f t="shared" si="11"/>
        <v>0</v>
      </c>
      <c r="I68" s="42">
        <f t="shared" si="5"/>
        <v>1.5888888888888888</v>
      </c>
      <c r="J68" s="42">
        <f t="shared" si="6"/>
        <v>1.3</v>
      </c>
      <c r="K68" s="42">
        <f t="shared" si="7"/>
        <v>0.28888888888888892</v>
      </c>
      <c r="L68" s="40">
        <f t="shared" si="8"/>
        <v>2.8888888888888888</v>
      </c>
      <c r="M68" s="42">
        <f t="shared" si="9"/>
        <v>1.2241075623383861</v>
      </c>
      <c r="N68" s="40">
        <f t="shared" si="12"/>
        <v>6.1014804989445981</v>
      </c>
      <c r="P68" s="4">
        <f t="shared" si="14"/>
        <v>2.6</v>
      </c>
    </row>
    <row r="69" spans="1:18" x14ac:dyDescent="0.25">
      <c r="A69" s="39">
        <f t="shared" si="0"/>
        <v>48.433464942440395</v>
      </c>
      <c r="B69" s="40">
        <f t="shared" si="10"/>
        <v>0.89586998087954151</v>
      </c>
      <c r="C69" s="40">
        <f t="shared" si="1"/>
        <v>2.655760219240876</v>
      </c>
      <c r="D69" s="40">
        <f t="shared" si="2"/>
        <v>0.63190729178517735</v>
      </c>
      <c r="E69" s="40">
        <f t="shared" si="15"/>
        <v>6.0157574177948883</v>
      </c>
      <c r="F69" s="40">
        <f t="shared" si="4"/>
        <v>17.139666160414478</v>
      </c>
      <c r="G69" s="40">
        <v>2.6</v>
      </c>
      <c r="H69" s="41">
        <f t="shared" si="11"/>
        <v>0</v>
      </c>
      <c r="I69" s="42">
        <f t="shared" si="5"/>
        <v>1.5888888888888888</v>
      </c>
      <c r="J69" s="42">
        <f t="shared" si="6"/>
        <v>1.3</v>
      </c>
      <c r="K69" s="42">
        <f t="shared" si="7"/>
        <v>0.28888888888888892</v>
      </c>
      <c r="L69" s="40">
        <f t="shared" si="8"/>
        <v>2.8888888888888888</v>
      </c>
      <c r="M69" s="42">
        <f t="shared" si="9"/>
        <v>1.2756332328894586</v>
      </c>
      <c r="N69" s="40">
        <f t="shared" si="12"/>
        <v>6.1014804989445981</v>
      </c>
      <c r="P69" s="4">
        <f t="shared" si="14"/>
        <v>2.6</v>
      </c>
      <c r="R69" s="14"/>
    </row>
    <row r="70" spans="1:18" x14ac:dyDescent="0.25">
      <c r="A70" s="39">
        <f t="shared" si="0"/>
        <v>49.443211437670683</v>
      </c>
      <c r="B70" s="40">
        <f t="shared" si="10"/>
        <v>0.90586998087954151</v>
      </c>
      <c r="C70" s="40">
        <f t="shared" si="1"/>
        <v>2.6854047019886242</v>
      </c>
      <c r="D70" s="40">
        <f t="shared" si="2"/>
        <v>0.63683941876178463</v>
      </c>
      <c r="E70" s="40">
        <f t="shared" si="15"/>
        <v>6.0627112666121894</v>
      </c>
      <c r="F70" s="40">
        <f t="shared" si="4"/>
        <v>17.49699590866733</v>
      </c>
      <c r="G70" s="40">
        <v>2.6</v>
      </c>
      <c r="H70" s="41">
        <f t="shared" si="11"/>
        <v>0</v>
      </c>
      <c r="I70" s="42">
        <f t="shared" si="5"/>
        <v>1.5888888888888888</v>
      </c>
      <c r="J70" s="42">
        <f t="shared" si="6"/>
        <v>1.3</v>
      </c>
      <c r="K70" s="42">
        <f t="shared" si="7"/>
        <v>0.28888888888888892</v>
      </c>
      <c r="L70" s="40">
        <f t="shared" si="8"/>
        <v>2.8888888888888888</v>
      </c>
      <c r="M70" s="42">
        <f t="shared" si="9"/>
        <v>1.3293767783609916</v>
      </c>
      <c r="N70" s="40">
        <f t="shared" si="12"/>
        <v>6.1014804989445981</v>
      </c>
      <c r="P70" s="4">
        <f t="shared" si="14"/>
        <v>2.6</v>
      </c>
    </row>
    <row r="71" spans="1:18" x14ac:dyDescent="0.25">
      <c r="A71" s="39">
        <f t="shared" si="0"/>
        <v>50.474974329945439</v>
      </c>
      <c r="B71" s="40">
        <f t="shared" si="10"/>
        <v>0.91586998087954152</v>
      </c>
      <c r="C71" s="40">
        <f t="shared" si="1"/>
        <v>2.715049184736372</v>
      </c>
      <c r="D71" s="40">
        <f t="shared" si="2"/>
        <v>0.6417140369370552</v>
      </c>
      <c r="E71" s="40">
        <f t="shared" si="15"/>
        <v>6.1091176316407649</v>
      </c>
      <c r="F71" s="40">
        <f t="shared" si="4"/>
        <v>17.862116833864594</v>
      </c>
      <c r="G71" s="40">
        <v>2.6</v>
      </c>
      <c r="H71" s="41">
        <f t="shared" si="11"/>
        <v>0</v>
      </c>
      <c r="I71" s="42">
        <f t="shared" si="5"/>
        <v>1.5888888888888888</v>
      </c>
      <c r="J71" s="42">
        <f t="shared" si="6"/>
        <v>1.3</v>
      </c>
      <c r="K71" s="42">
        <f t="shared" si="7"/>
        <v>0.28888888888888892</v>
      </c>
      <c r="L71" s="40">
        <f t="shared" si="8"/>
        <v>2.8888888888888888</v>
      </c>
      <c r="M71" s="42">
        <f t="shared" si="9"/>
        <v>1.3854375652958277</v>
      </c>
      <c r="N71" s="40">
        <f t="shared" si="12"/>
        <v>7.4945551969365924</v>
      </c>
      <c r="P71" s="4">
        <f t="shared" si="14"/>
        <v>2.6</v>
      </c>
    </row>
    <row r="72" spans="1:18" x14ac:dyDescent="0.25">
      <c r="A72" s="39">
        <f t="shared" si="0"/>
        <v>51.529286617192099</v>
      </c>
      <c r="B72" s="40">
        <f t="shared" si="10"/>
        <v>0.92586998087954153</v>
      </c>
      <c r="C72" s="40">
        <f t="shared" si="1"/>
        <v>2.7446936674841198</v>
      </c>
      <c r="D72" s="40">
        <f t="shared" si="2"/>
        <v>0.6465316400763218</v>
      </c>
      <c r="E72" s="40">
        <f t="shared" si="15"/>
        <v>6.1549812135265833</v>
      </c>
      <c r="F72" s="40">
        <f t="shared" si="4"/>
        <v>18.235217553660426</v>
      </c>
      <c r="G72" s="40">
        <v>2.6</v>
      </c>
      <c r="H72" s="41">
        <f t="shared" si="11"/>
        <v>0</v>
      </c>
      <c r="I72" s="42">
        <f t="shared" si="5"/>
        <v>1.5888888888888888</v>
      </c>
      <c r="J72" s="42">
        <f t="shared" si="6"/>
        <v>1.3</v>
      </c>
      <c r="K72" s="42">
        <f t="shared" si="7"/>
        <v>0.28888888888888892</v>
      </c>
      <c r="L72" s="40">
        <f t="shared" si="8"/>
        <v>2.8888888888888888</v>
      </c>
      <c r="M72" s="42">
        <f t="shared" si="9"/>
        <v>1.4439195802002025</v>
      </c>
      <c r="N72" s="40">
        <f t="shared" si="12"/>
        <v>7.4945551969365924</v>
      </c>
      <c r="P72" s="4">
        <f t="shared" si="14"/>
        <v>2.6</v>
      </c>
    </row>
    <row r="73" spans="1:18" x14ac:dyDescent="0.25">
      <c r="A73" s="39">
        <f t="shared" si="0"/>
        <v>52.606694647424739</v>
      </c>
      <c r="B73" s="40">
        <f t="shared" si="10"/>
        <v>0.93586998087954154</v>
      </c>
      <c r="C73" s="40">
        <f t="shared" si="1"/>
        <v>2.7743381502318676</v>
      </c>
      <c r="D73" s="40">
        <f t="shared" si="2"/>
        <v>0.65129272194491628</v>
      </c>
      <c r="E73" s="40">
        <f t="shared" si="15"/>
        <v>6.2003067129156024</v>
      </c>
      <c r="F73" s="40">
        <f t="shared" si="4"/>
        <v>18.616491410046361</v>
      </c>
      <c r="G73" s="40">
        <v>2.6</v>
      </c>
      <c r="H73" s="41">
        <f t="shared" si="11"/>
        <v>0</v>
      </c>
      <c r="I73" s="42">
        <f t="shared" si="5"/>
        <v>1.5888888888888888</v>
      </c>
      <c r="J73" s="42">
        <f t="shared" si="6"/>
        <v>1.3</v>
      </c>
      <c r="K73" s="42">
        <f t="shared" si="7"/>
        <v>0.28888888888888892</v>
      </c>
      <c r="L73" s="40">
        <f t="shared" si="8"/>
        <v>2.8888888888888888</v>
      </c>
      <c r="M73" s="42">
        <f t="shared" si="9"/>
        <v>1.504931651265988</v>
      </c>
      <c r="N73" s="40">
        <f t="shared" si="12"/>
        <v>7.4945551969365924</v>
      </c>
      <c r="P73" s="4">
        <f t="shared" si="14"/>
        <v>2.6</v>
      </c>
    </row>
    <row r="74" spans="1:18" x14ac:dyDescent="0.25">
      <c r="A74" s="39">
        <f t="shared" si="0"/>
        <v>53.707758472863482</v>
      </c>
      <c r="B74" s="40">
        <f t="shared" si="10"/>
        <v>0.94586998087954155</v>
      </c>
      <c r="C74" s="40">
        <f t="shared" si="1"/>
        <v>2.8039826329796154</v>
      </c>
      <c r="D74" s="40">
        <f t="shared" si="2"/>
        <v>0.65599777630817147</v>
      </c>
      <c r="E74" s="40">
        <f t="shared" si="15"/>
        <v>6.2450988304537924</v>
      </c>
      <c r="F74" s="40">
        <f t="shared" si="4"/>
        <v>19.0061365946673</v>
      </c>
      <c r="G74" s="40">
        <v>2.6</v>
      </c>
      <c r="H74" s="41">
        <f t="shared" si="11"/>
        <v>0</v>
      </c>
      <c r="I74" s="42">
        <f t="shared" si="5"/>
        <v>1.5888888888888888</v>
      </c>
      <c r="J74" s="42">
        <f t="shared" si="6"/>
        <v>1.3</v>
      </c>
      <c r="K74" s="42">
        <f t="shared" si="7"/>
        <v>0.28888888888888892</v>
      </c>
      <c r="L74" s="40">
        <f t="shared" si="8"/>
        <v>2.8888888888888888</v>
      </c>
      <c r="M74" s="42">
        <f t="shared" si="9"/>
        <v>1.5685876812472641</v>
      </c>
      <c r="N74" s="40">
        <f t="shared" si="12"/>
        <v>7.4945551969365924</v>
      </c>
      <c r="P74" s="4">
        <f t="shared" si="14"/>
        <v>2.6</v>
      </c>
    </row>
    <row r="75" spans="1:18" x14ac:dyDescent="0.25">
      <c r="A75" s="39">
        <f t="shared" si="0"/>
        <v>54.833052217787433</v>
      </c>
      <c r="B75" s="40">
        <f t="shared" si="10"/>
        <v>0.95586998087954156</v>
      </c>
      <c r="C75" s="40">
        <f t="shared" si="1"/>
        <v>2.8336271157273636</v>
      </c>
      <c r="D75" s="40">
        <f t="shared" si="2"/>
        <v>0.66064729693141921</v>
      </c>
      <c r="E75" s="40">
        <f t="shared" si="15"/>
        <v>6.2893622667871103</v>
      </c>
      <c r="F75" s="40">
        <f t="shared" si="4"/>
        <v>19.404356278997554</v>
      </c>
      <c r="G75" s="40">
        <v>2.6</v>
      </c>
      <c r="H75" s="41">
        <f t="shared" si="11"/>
        <v>0</v>
      </c>
      <c r="I75" s="42">
        <f t="shared" si="5"/>
        <v>1.5888888888888888</v>
      </c>
      <c r="J75" s="42">
        <f t="shared" si="6"/>
        <v>1.3</v>
      </c>
      <c r="K75" s="42">
        <f t="shared" si="7"/>
        <v>0.28888888888888892</v>
      </c>
      <c r="L75" s="40">
        <f t="shared" si="8"/>
        <v>2.8888888888888888</v>
      </c>
      <c r="M75" s="42">
        <f t="shared" si="9"/>
        <v>1.6350068921139655</v>
      </c>
      <c r="N75" s="40">
        <f t="shared" si="12"/>
        <v>7.4945551969365924</v>
      </c>
      <c r="P75" s="4">
        <f t="shared" si="14"/>
        <v>2.6</v>
      </c>
    </row>
    <row r="76" spans="1:18" x14ac:dyDescent="0.25">
      <c r="A76" s="39">
        <f t="shared" si="0"/>
        <v>55.983164461073144</v>
      </c>
      <c r="B76" s="40">
        <f t="shared" si="10"/>
        <v>0.96586998087954157</v>
      </c>
      <c r="C76" s="40">
        <f t="shared" si="1"/>
        <v>2.8632715984751114</v>
      </c>
      <c r="D76" s="40">
        <f t="shared" si="2"/>
        <v>0.66524177757999181</v>
      </c>
      <c r="E76" s="40">
        <f t="shared" si="15"/>
        <v>6.3331017225615218</v>
      </c>
      <c r="F76" s="40">
        <f t="shared" si="4"/>
        <v>19.811358749713811</v>
      </c>
      <c r="G76" s="40">
        <v>2.6</v>
      </c>
      <c r="H76" s="41">
        <f t="shared" si="11"/>
        <v>0</v>
      </c>
      <c r="I76" s="42">
        <f t="shared" si="5"/>
        <v>1.5888888888888888</v>
      </c>
      <c r="J76" s="42">
        <f t="shared" si="6"/>
        <v>1.3</v>
      </c>
      <c r="K76" s="42">
        <f t="shared" si="7"/>
        <v>0.28888888888888892</v>
      </c>
      <c r="L76" s="40">
        <f t="shared" si="8"/>
        <v>2.8888888888888888</v>
      </c>
      <c r="M76" s="42">
        <f t="shared" si="9"/>
        <v>1.7043140821459659</v>
      </c>
      <c r="N76" s="40">
        <f t="shared" si="12"/>
        <v>7.4945551969365924</v>
      </c>
      <c r="P76" s="4">
        <f t="shared" si="14"/>
        <v>2.6</v>
      </c>
    </row>
    <row r="77" spans="1:18" x14ac:dyDescent="0.25">
      <c r="A77" s="39">
        <f t="shared" si="0"/>
        <v>57.158698634422805</v>
      </c>
      <c r="B77" s="40">
        <f t="shared" si="10"/>
        <v>0.97586998087954158</v>
      </c>
      <c r="C77" s="40">
        <f t="shared" si="1"/>
        <v>2.8929160812228591</v>
      </c>
      <c r="D77" s="40">
        <f t="shared" si="2"/>
        <v>0.66978171201922199</v>
      </c>
      <c r="E77" s="40">
        <f t="shared" si="15"/>
        <v>6.3763218984229928</v>
      </c>
      <c r="F77" s="40">
        <f t="shared" si="4"/>
        <v>20.227357549620379</v>
      </c>
      <c r="G77" s="40">
        <v>2.6</v>
      </c>
      <c r="H77" s="41">
        <f t="shared" si="11"/>
        <v>0</v>
      </c>
      <c r="I77" s="42">
        <f t="shared" si="5"/>
        <v>1.5888888888888888</v>
      </c>
      <c r="J77" s="42">
        <f t="shared" si="6"/>
        <v>1.3</v>
      </c>
      <c r="K77" s="42">
        <f t="shared" si="7"/>
        <v>0.28888888888888892</v>
      </c>
      <c r="L77" s="40">
        <f t="shared" si="8"/>
        <v>2.8888888888888888</v>
      </c>
      <c r="M77" s="42">
        <f t="shared" si="9"/>
        <v>1.7766398961743219</v>
      </c>
      <c r="N77" s="40">
        <f t="shared" si="12"/>
        <v>7.4945551969365924</v>
      </c>
      <c r="P77" s="4">
        <f t="shared" si="14"/>
        <v>2.6</v>
      </c>
    </row>
    <row r="78" spans="1:18" x14ac:dyDescent="0.25">
      <c r="A78" s="39">
        <f t="shared" si="0"/>
        <v>58.360273437347026</v>
      </c>
      <c r="B78" s="40">
        <f t="shared" si="10"/>
        <v>0.98586998087954159</v>
      </c>
      <c r="C78" s="40">
        <f t="shared" si="1"/>
        <v>2.9225605639706069</v>
      </c>
      <c r="D78" s="40">
        <f t="shared" si="2"/>
        <v>0.67426759401444147</v>
      </c>
      <c r="E78" s="40">
        <f t="shared" si="15"/>
        <v>6.4190274950174828</v>
      </c>
      <c r="F78" s="40">
        <f t="shared" si="4"/>
        <v>20.652571624503565</v>
      </c>
      <c r="G78" s="40">
        <v>2.6</v>
      </c>
      <c r="H78" s="41">
        <f t="shared" si="11"/>
        <v>0</v>
      </c>
      <c r="I78" s="42">
        <f t="shared" si="5"/>
        <v>1.5888888888888888</v>
      </c>
      <c r="J78" s="42">
        <f t="shared" si="6"/>
        <v>1.3</v>
      </c>
      <c r="K78" s="42">
        <f t="shared" si="7"/>
        <v>0.28888888888888892</v>
      </c>
      <c r="L78" s="40">
        <f t="shared" si="8"/>
        <v>2.8888888888888888</v>
      </c>
      <c r="M78" s="42">
        <f t="shared" si="9"/>
        <v>1.8521211097233614</v>
      </c>
      <c r="N78" s="40">
        <f t="shared" si="12"/>
        <v>7.4945551969365924</v>
      </c>
      <c r="P78" s="4">
        <f t="shared" si="14"/>
        <v>2.6</v>
      </c>
    </row>
    <row r="79" spans="1:18" x14ac:dyDescent="0.25">
      <c r="A79" s="39">
        <f t="shared" si="0"/>
        <v>59.58852327003595</v>
      </c>
      <c r="B79" s="40">
        <f t="shared" si="10"/>
        <v>0.99586998087954159</v>
      </c>
      <c r="C79" s="40">
        <f t="shared" si="1"/>
        <v>2.9522050467183547</v>
      </c>
      <c r="D79" s="40">
        <f t="shared" si="2"/>
        <v>0.67869991733098312</v>
      </c>
      <c r="E79" s="40">
        <f t="shared" si="15"/>
        <v>6.4612232129909586</v>
      </c>
      <c r="F79" s="40">
        <f t="shared" si="4"/>
        <v>21.087225476316387</v>
      </c>
      <c r="G79" s="40">
        <v>2.6</v>
      </c>
      <c r="H79" s="41">
        <f t="shared" si="11"/>
        <v>0</v>
      </c>
      <c r="I79" s="42">
        <f t="shared" si="5"/>
        <v>1.5888888888888888</v>
      </c>
      <c r="J79" s="42">
        <f t="shared" si="6"/>
        <v>1.3</v>
      </c>
      <c r="K79" s="42">
        <f t="shared" si="7"/>
        <v>0.28888888888888892</v>
      </c>
      <c r="L79" s="40">
        <f t="shared" si="8"/>
        <v>2.8888888888888888</v>
      </c>
      <c r="M79" s="42">
        <f t="shared" si="9"/>
        <v>1.9309009278581697</v>
      </c>
      <c r="N79" s="40">
        <f t="shared" si="12"/>
        <v>7.4945551969365924</v>
      </c>
      <c r="O79" s="4" t="s">
        <v>108</v>
      </c>
      <c r="P79" s="4">
        <f t="shared" si="14"/>
        <v>2.6</v>
      </c>
    </row>
    <row r="80" spans="1:18" x14ac:dyDescent="0.25">
      <c r="A80" s="39">
        <f t="shared" si="0"/>
        <v>60.844098685318926</v>
      </c>
      <c r="B80" s="40">
        <f t="shared" si="10"/>
        <v>1.0058699808795415</v>
      </c>
      <c r="C80" s="40">
        <f t="shared" si="1"/>
        <v>2.9818495294661025</v>
      </c>
      <c r="D80" s="40">
        <f t="shared" si="2"/>
        <v>0.68307917573417853</v>
      </c>
      <c r="E80" s="40">
        <f t="shared" si="15"/>
        <v>6.5029137529893797</v>
      </c>
      <c r="F80" s="40">
        <f t="shared" si="4"/>
        <v>21.531549323118369</v>
      </c>
      <c r="G80" s="40">
        <v>2.6</v>
      </c>
      <c r="H80" s="41">
        <f t="shared" si="11"/>
        <v>0</v>
      </c>
      <c r="I80" s="42">
        <f t="shared" si="5"/>
        <v>1.5888888888888888</v>
      </c>
      <c r="J80" s="42">
        <f t="shared" si="6"/>
        <v>1.3</v>
      </c>
      <c r="K80" s="42">
        <f t="shared" si="7"/>
        <v>0.28888888888888892</v>
      </c>
      <c r="L80" s="40">
        <f t="shared" si="8"/>
        <v>2.8888888888888888</v>
      </c>
      <c r="M80" s="42">
        <f t="shared" si="9"/>
        <v>2.0131292995964114</v>
      </c>
      <c r="N80" s="40">
        <f t="shared" si="12"/>
        <v>7.4945551969365924</v>
      </c>
      <c r="O80" s="4">
        <v>1.0243</v>
      </c>
      <c r="P80" s="4">
        <f t="shared" si="14"/>
        <v>2.6</v>
      </c>
    </row>
    <row r="81" spans="1:18" x14ac:dyDescent="0.25">
      <c r="A81" s="39">
        <f t="shared" si="0"/>
        <v>62.127666860997792</v>
      </c>
      <c r="B81" s="40">
        <f t="shared" si="10"/>
        <v>1.0158699808795415</v>
      </c>
      <c r="C81" s="40">
        <f t="shared" si="1"/>
        <v>3.0114940122138503</v>
      </c>
      <c r="D81" s="40">
        <f t="shared" si="2"/>
        <v>0.68740586298936068</v>
      </c>
      <c r="E81" s="40">
        <f t="shared" si="15"/>
        <v>6.5441038156587137</v>
      </c>
      <c r="F81" s="40">
        <f t="shared" si="4"/>
        <v>21.98577926622513</v>
      </c>
      <c r="G81" s="40">
        <v>2.6</v>
      </c>
      <c r="H81" s="41">
        <f t="shared" si="11"/>
        <v>0</v>
      </c>
      <c r="I81" s="42">
        <f t="shared" si="5"/>
        <v>1.5888888888888888</v>
      </c>
      <c r="J81" s="42">
        <f t="shared" si="6"/>
        <v>1.3</v>
      </c>
      <c r="K81" s="42">
        <f t="shared" si="7"/>
        <v>0.28888888888888892</v>
      </c>
      <c r="L81" s="40">
        <f t="shared" si="8"/>
        <v>2.8888888888888888</v>
      </c>
      <c r="M81" s="42">
        <f t="shared" si="9"/>
        <v>2.0989632488030421</v>
      </c>
      <c r="N81" s="40">
        <f t="shared" si="12"/>
        <v>7.4945551969365924</v>
      </c>
      <c r="P81" s="4">
        <f t="shared" si="14"/>
        <v>2.6</v>
      </c>
    </row>
    <row r="82" spans="1:18" x14ac:dyDescent="0.25">
      <c r="A82" s="39">
        <f t="shared" si="0"/>
        <v>63.439912093916163</v>
      </c>
      <c r="B82" s="40">
        <f t="shared" si="10"/>
        <v>1.0258699808795415</v>
      </c>
      <c r="C82" s="40">
        <f t="shared" si="1"/>
        <v>3.041138494961598</v>
      </c>
      <c r="D82" s="40">
        <f t="shared" si="2"/>
        <v>0.6916804728618613</v>
      </c>
      <c r="E82" s="40">
        <f t="shared" si="15"/>
        <v>6.5847981016449193</v>
      </c>
      <c r="F82" s="40">
        <f t="shared" si="4"/>
        <v>22.450157465049962</v>
      </c>
      <c r="G82" s="40">
        <v>2.6</v>
      </c>
      <c r="H82" s="41">
        <f t="shared" si="11"/>
        <v>0</v>
      </c>
      <c r="I82" s="42">
        <f t="shared" si="5"/>
        <v>1.5888888888888888</v>
      </c>
      <c r="J82" s="42">
        <f t="shared" si="6"/>
        <v>1.3</v>
      </c>
      <c r="K82" s="42">
        <f t="shared" si="7"/>
        <v>0.28888888888888892</v>
      </c>
      <c r="L82" s="40">
        <f t="shared" si="8"/>
        <v>2.8888888888888888</v>
      </c>
      <c r="M82" s="42">
        <f t="shared" si="9"/>
        <v>2.188567222549969</v>
      </c>
      <c r="N82" s="40">
        <f t="shared" si="12"/>
        <v>7.4945551969365924</v>
      </c>
      <c r="P82" s="4">
        <f t="shared" si="14"/>
        <v>2.6</v>
      </c>
      <c r="R82" s="14"/>
    </row>
    <row r="83" spans="1:18" x14ac:dyDescent="0.25">
      <c r="A83" s="39">
        <f t="shared" si="0"/>
        <v>64.781536317226269</v>
      </c>
      <c r="B83" s="40">
        <f t="shared" si="10"/>
        <v>1.0358699808795415</v>
      </c>
      <c r="C83" s="40">
        <f t="shared" si="1"/>
        <v>3.0707829777093463</v>
      </c>
      <c r="D83" s="40">
        <f t="shared" si="2"/>
        <v>0.69590349911701299</v>
      </c>
      <c r="E83" s="40">
        <f t="shared" si="15"/>
        <v>6.6250013115939632</v>
      </c>
      <c r="F83" s="40">
        <f t="shared" si="4"/>
        <v>22.924932320154557</v>
      </c>
      <c r="G83" s="40">
        <v>2.6</v>
      </c>
      <c r="H83" s="41">
        <f t="shared" si="11"/>
        <v>0</v>
      </c>
      <c r="I83" s="42">
        <f t="shared" si="5"/>
        <v>1.5888888888888888</v>
      </c>
      <c r="J83" s="42">
        <f t="shared" si="6"/>
        <v>1.3</v>
      </c>
      <c r="K83" s="42">
        <f t="shared" si="7"/>
        <v>0.28888888888888892</v>
      </c>
      <c r="L83" s="40">
        <f t="shared" si="8"/>
        <v>2.8888888888888888</v>
      </c>
      <c r="M83" s="42">
        <f t="shared" si="9"/>
        <v>2.2821134579924878</v>
      </c>
      <c r="N83" s="40">
        <f t="shared" si="12"/>
        <v>7.4945551969365924</v>
      </c>
      <c r="P83" s="4">
        <f t="shared" si="14"/>
        <v>2.6</v>
      </c>
    </row>
    <row r="84" spans="1:18" x14ac:dyDescent="0.25">
      <c r="A84" s="39">
        <f t="shared" si="0"/>
        <v>66.153259642406908</v>
      </c>
      <c r="B84" s="40">
        <f t="shared" si="10"/>
        <v>1.0458699808795415</v>
      </c>
      <c r="C84" s="40">
        <f t="shared" si="1"/>
        <v>3.1004274604570941</v>
      </c>
      <c r="D84" s="40">
        <f t="shared" si="2"/>
        <v>0.70007543552014817</v>
      </c>
      <c r="E84" s="40">
        <f t="shared" si="15"/>
        <v>6.6647181461518104</v>
      </c>
      <c r="F84" s="40">
        <f t="shared" si="4"/>
        <v>23.410358665058659</v>
      </c>
      <c r="G84" s="40">
        <v>2.6</v>
      </c>
      <c r="H84" s="41">
        <f t="shared" si="11"/>
        <v>0</v>
      </c>
      <c r="I84" s="42">
        <f t="shared" si="5"/>
        <v>1.5888888888888888</v>
      </c>
      <c r="J84" s="42">
        <f t="shared" si="6"/>
        <v>1.3</v>
      </c>
      <c r="K84" s="42">
        <f t="shared" si="7"/>
        <v>0.28888888888888892</v>
      </c>
      <c r="L84" s="40">
        <f t="shared" si="8"/>
        <v>2.8888888888888888</v>
      </c>
      <c r="M84" s="42">
        <f t="shared" si="9"/>
        <v>2.3797823688888711</v>
      </c>
      <c r="N84" s="40">
        <f t="shared" si="12"/>
        <v>7.4945551969365924</v>
      </c>
      <c r="P84" s="4">
        <f t="shared" si="14"/>
        <v>2.6</v>
      </c>
    </row>
    <row r="85" spans="1:18" x14ac:dyDescent="0.25">
      <c r="A85" s="39">
        <f t="shared" si="0"/>
        <v>67.555820927698406</v>
      </c>
      <c r="B85" s="40">
        <f t="shared" si="10"/>
        <v>1.0558699808795415</v>
      </c>
      <c r="C85" s="40">
        <f t="shared" si="1"/>
        <v>3.1300719432048418</v>
      </c>
      <c r="D85" s="40">
        <f t="shared" si="2"/>
        <v>0.70419677583659868</v>
      </c>
      <c r="E85" s="40">
        <f t="shared" si="15"/>
        <v>6.7039533059644194</v>
      </c>
      <c r="F85" s="40">
        <f t="shared" si="4"/>
        <v>23.906697967398216</v>
      </c>
      <c r="G85" s="40">
        <v>2.6</v>
      </c>
      <c r="H85" s="41">
        <f t="shared" si="11"/>
        <v>0</v>
      </c>
      <c r="I85" s="42">
        <f t="shared" si="5"/>
        <v>1.5888888888888888</v>
      </c>
      <c r="J85" s="42">
        <f t="shared" si="6"/>
        <v>1.3</v>
      </c>
      <c r="K85" s="42">
        <f t="shared" si="7"/>
        <v>0.28888888888888892</v>
      </c>
      <c r="L85" s="40">
        <f t="shared" si="8"/>
        <v>2.8888888888888888</v>
      </c>
      <c r="M85" s="42">
        <f t="shared" si="9"/>
        <v>2.4817629529711747</v>
      </c>
      <c r="N85" s="40">
        <f t="shared" si="12"/>
        <v>7.4945551969365924</v>
      </c>
      <c r="P85" s="4">
        <f t="shared" si="14"/>
        <v>2.6</v>
      </c>
    </row>
    <row r="86" spans="1:18" x14ac:dyDescent="0.25">
      <c r="A86" s="39">
        <f t="shared" ref="A86:A149" si="16">(G86*F86*10^1.5)/($C$8*$C$7^0.5)</f>
        <v>68.989978374733539</v>
      </c>
      <c r="B86" s="40">
        <f t="shared" si="10"/>
        <v>1.0658699808795415</v>
      </c>
      <c r="C86" s="40">
        <f t="shared" ref="C86:C149" si="17">B86/$M$10</f>
        <v>3.1597164259525896</v>
      </c>
      <c r="D86" s="40">
        <f t="shared" ref="D86:D149" si="18">$M$6*C86^3+$M$7*C86^2+$M$8*C86+$M$9</f>
        <v>0.70826801383169724</v>
      </c>
      <c r="E86" s="40">
        <f t="shared" si="15"/>
        <v>6.7427114916777571</v>
      </c>
      <c r="F86" s="40">
        <f t="shared" ref="F86:F149" si="19">((6*D86^0.5)/((1+2*D86)*(1-D86)^(3/2)))*(1.99-D86*(1-D86)*(2.15-3.93*D86+2.7*D86^2))</f>
        <v>24.414218540061501</v>
      </c>
      <c r="G86" s="40">
        <v>2.6</v>
      </c>
      <c r="H86" s="41">
        <f t="shared" si="11"/>
        <v>0</v>
      </c>
      <c r="I86" s="42">
        <f t="shared" ref="I86:I90" si="20">(K86+L86)/2</f>
        <v>1.5888888888888888</v>
      </c>
      <c r="J86" s="42">
        <f t="shared" ref="J86:J149" si="21">(L86-K86)/2</f>
        <v>1.3</v>
      </c>
      <c r="K86" s="42">
        <f t="shared" ref="K86:K149" si="22">$I$14*L86</f>
        <v>0.28888888888888892</v>
      </c>
      <c r="L86" s="40">
        <f t="shared" ref="L86:L149" si="23">G86/(1-$I$14)</f>
        <v>2.8888888888888888</v>
      </c>
      <c r="M86" s="42">
        <f t="shared" ref="M86:M149" si="24">(4/(3*PI()))*(A86/((1-$I$14)*$C$9))^2*1000</f>
        <v>2.5882532214633391</v>
      </c>
      <c r="N86" s="40">
        <f t="shared" si="12"/>
        <v>7.4945551969365924</v>
      </c>
      <c r="P86" s="4">
        <f t="shared" si="14"/>
        <v>2.6</v>
      </c>
    </row>
    <row r="87" spans="1:18" x14ac:dyDescent="0.25">
      <c r="A87" s="39">
        <f t="shared" si="16"/>
        <v>70.4565101552665</v>
      </c>
      <c r="B87" s="40">
        <f t="shared" ref="B87:B150" si="25">B86+$I$12</f>
        <v>1.0758699808795416</v>
      </c>
      <c r="C87" s="40">
        <f t="shared" si="17"/>
        <v>3.1893609087003374</v>
      </c>
      <c r="D87" s="40">
        <f t="shared" si="18"/>
        <v>0.71228964327077571</v>
      </c>
      <c r="E87" s="40">
        <f t="shared" ref="E87:E150" si="26">D87*$C$7</f>
        <v>6.7809974039377847</v>
      </c>
      <c r="F87" s="40">
        <f t="shared" si="19"/>
        <v>24.933195762976389</v>
      </c>
      <c r="G87" s="40">
        <v>2.6</v>
      </c>
      <c r="H87" s="41">
        <f t="shared" ref="H87:H150" si="27">(G87-G86)/G86</f>
        <v>0</v>
      </c>
      <c r="I87" s="42">
        <f t="shared" si="20"/>
        <v>1.5888888888888888</v>
      </c>
      <c r="J87" s="42">
        <f t="shared" si="21"/>
        <v>1.3</v>
      </c>
      <c r="K87" s="42">
        <f t="shared" si="22"/>
        <v>0.28888888888888892</v>
      </c>
      <c r="L87" s="40">
        <f t="shared" si="23"/>
        <v>2.8888888888888888</v>
      </c>
      <c r="M87" s="42">
        <f t="shared" si="24"/>
        <v>2.6994606521382862</v>
      </c>
      <c r="N87" s="40">
        <f t="shared" ref="N87:N150" si="28">IF(E87&gt;N86,M87+E87,N86)</f>
        <v>7.4945551969365924</v>
      </c>
      <c r="P87" s="4">
        <f t="shared" si="14"/>
        <v>2.6</v>
      </c>
    </row>
    <row r="88" spans="1:18" x14ac:dyDescent="0.25">
      <c r="A88" s="39">
        <f t="shared" si="16"/>
        <v>71.956215070039718</v>
      </c>
      <c r="B88" s="40">
        <f t="shared" si="25"/>
        <v>1.0858699808795416</v>
      </c>
      <c r="C88" s="40">
        <f t="shared" si="17"/>
        <v>3.2190053914480856</v>
      </c>
      <c r="D88" s="40">
        <f t="shared" si="18"/>
        <v>0.71626215791916692</v>
      </c>
      <c r="E88" s="40">
        <f t="shared" si="26"/>
        <v>6.818815743390469</v>
      </c>
      <c r="F88" s="40">
        <f t="shared" si="19"/>
        <v>25.463912316270548</v>
      </c>
      <c r="G88" s="40">
        <v>2.6</v>
      </c>
      <c r="H88" s="41">
        <f t="shared" si="27"/>
        <v>0</v>
      </c>
      <c r="I88" s="42">
        <f t="shared" si="20"/>
        <v>1.5888888888888888</v>
      </c>
      <c r="J88" s="42">
        <f t="shared" si="21"/>
        <v>1.3</v>
      </c>
      <c r="K88" s="42">
        <f t="shared" si="22"/>
        <v>0.28888888888888892</v>
      </c>
      <c r="L88" s="40">
        <f t="shared" si="23"/>
        <v>2.8888888888888888</v>
      </c>
      <c r="M88" s="42">
        <f t="shared" si="24"/>
        <v>2.8156026674099177</v>
      </c>
      <c r="N88" s="40">
        <f t="shared" si="28"/>
        <v>7.4945551969365924</v>
      </c>
      <c r="P88" s="4">
        <f t="shared" si="14"/>
        <v>2.6</v>
      </c>
    </row>
    <row r="89" spans="1:18" x14ac:dyDescent="0.25">
      <c r="A89" s="39">
        <f t="shared" si="16"/>
        <v>73.489913241967443</v>
      </c>
      <c r="B89" s="40">
        <f t="shared" si="25"/>
        <v>1.0958699808795416</v>
      </c>
      <c r="C89" s="40">
        <f t="shared" si="17"/>
        <v>3.2486498741958334</v>
      </c>
      <c r="D89" s="40">
        <f t="shared" si="18"/>
        <v>0.72018605154220261</v>
      </c>
      <c r="E89" s="40">
        <f t="shared" si="26"/>
        <v>6.8561712106817687</v>
      </c>
      <c r="F89" s="40">
        <f t="shared" si="19"/>
        <v>26.006658425575747</v>
      </c>
      <c r="G89" s="40">
        <v>2.6</v>
      </c>
      <c r="H89" s="41">
        <f t="shared" si="27"/>
        <v>0</v>
      </c>
      <c r="I89" s="42">
        <f t="shared" si="20"/>
        <v>1.5888888888888888</v>
      </c>
      <c r="J89" s="42">
        <f t="shared" si="21"/>
        <v>1.3</v>
      </c>
      <c r="K89" s="42">
        <f t="shared" si="22"/>
        <v>0.28888888888888892</v>
      </c>
      <c r="L89" s="40">
        <f t="shared" si="23"/>
        <v>2.8888888888888888</v>
      </c>
      <c r="M89" s="42">
        <f t="shared" si="24"/>
        <v>2.9369071390684769</v>
      </c>
      <c r="N89" s="40">
        <f t="shared" si="28"/>
        <v>7.4945551969365924</v>
      </c>
      <c r="P89" s="4">
        <f t="shared" si="14"/>
        <v>2.6</v>
      </c>
    </row>
    <row r="90" spans="1:18" x14ac:dyDescent="0.25">
      <c r="A90" s="39">
        <f t="shared" si="16"/>
        <v>75.05844684597642</v>
      </c>
      <c r="B90" s="40">
        <f t="shared" si="25"/>
        <v>1.1058699808795416</v>
      </c>
      <c r="C90" s="40">
        <f t="shared" si="17"/>
        <v>3.2782943569435812</v>
      </c>
      <c r="D90" s="40">
        <f t="shared" si="18"/>
        <v>0.72406181790521551</v>
      </c>
      <c r="E90" s="40">
        <f t="shared" si="26"/>
        <v>6.8930685064576513</v>
      </c>
      <c r="F90" s="40">
        <f t="shared" si="19"/>
        <v>26.561732120304285</v>
      </c>
      <c r="G90" s="40">
        <v>2.6</v>
      </c>
      <c r="H90" s="41">
        <f t="shared" si="27"/>
        <v>0</v>
      </c>
      <c r="I90" s="42">
        <f t="shared" si="20"/>
        <v>1.5888888888888888</v>
      </c>
      <c r="J90" s="42">
        <f t="shared" si="21"/>
        <v>1.3</v>
      </c>
      <c r="K90" s="42">
        <f t="shared" si="22"/>
        <v>0.28888888888888892</v>
      </c>
      <c r="L90" s="40">
        <f t="shared" si="23"/>
        <v>2.8888888888888888</v>
      </c>
      <c r="M90" s="42">
        <f t="shared" si="24"/>
        <v>3.0636129213909862</v>
      </c>
      <c r="N90" s="40">
        <f t="shared" si="28"/>
        <v>7.4945551969365924</v>
      </c>
      <c r="P90" s="4">
        <f t="shared" si="14"/>
        <v>2.6</v>
      </c>
    </row>
    <row r="91" spans="1:18" x14ac:dyDescent="0.25">
      <c r="A91" s="39">
        <f t="shared" si="16"/>
        <v>76.662680878004011</v>
      </c>
      <c r="B91" s="40">
        <f t="shared" si="25"/>
        <v>1.1158699808795416</v>
      </c>
      <c r="C91" s="40">
        <f t="shared" si="17"/>
        <v>3.307938839691329</v>
      </c>
      <c r="D91" s="40">
        <f t="shared" si="18"/>
        <v>0.72788995077353746</v>
      </c>
      <c r="E91" s="40">
        <f t="shared" si="26"/>
        <v>6.9295123313640765</v>
      </c>
      <c r="F91" s="40">
        <f t="shared" si="19"/>
        <v>27.129439505782603</v>
      </c>
      <c r="G91" s="40">
        <v>2.6</v>
      </c>
      <c r="H91" s="41">
        <f t="shared" si="27"/>
        <v>0</v>
      </c>
      <c r="I91" s="42">
        <v>1.327</v>
      </c>
      <c r="J91" s="42">
        <f t="shared" si="21"/>
        <v>1.3</v>
      </c>
      <c r="K91" s="42">
        <f t="shared" si="22"/>
        <v>0.28888888888888892</v>
      </c>
      <c r="L91" s="40">
        <f t="shared" si="23"/>
        <v>2.8888888888888888</v>
      </c>
      <c r="M91" s="42">
        <f t="shared" si="24"/>
        <v>3.1959704144915517</v>
      </c>
      <c r="N91" s="40">
        <f t="shared" si="28"/>
        <v>7.4945551969365924</v>
      </c>
      <c r="P91" s="4">
        <f t="shared" si="14"/>
        <v>2.6</v>
      </c>
    </row>
    <row r="92" spans="1:18" x14ac:dyDescent="0.25">
      <c r="A92" s="39">
        <f t="shared" si="16"/>
        <v>65.413542543772692</v>
      </c>
      <c r="B92" s="40">
        <f t="shared" si="25"/>
        <v>1.1258699808795416</v>
      </c>
      <c r="C92" s="40">
        <f t="shared" si="17"/>
        <v>3.3375833224390767</v>
      </c>
      <c r="D92" s="40">
        <f t="shared" si="18"/>
        <v>0.73167094391250109</v>
      </c>
      <c r="E92" s="40">
        <f t="shared" si="26"/>
        <v>6.96550738604701</v>
      </c>
      <c r="F92" s="40">
        <f t="shared" si="19"/>
        <v>27.710095050193218</v>
      </c>
      <c r="G92" s="40">
        <v>2.1720000000000002</v>
      </c>
      <c r="H92" s="41">
        <f t="shared" si="27"/>
        <v>-0.16461538461538458</v>
      </c>
      <c r="I92" s="42">
        <v>1.327</v>
      </c>
      <c r="J92" s="42">
        <f t="shared" si="21"/>
        <v>1.0860000000000001</v>
      </c>
      <c r="K92" s="42">
        <f t="shared" si="22"/>
        <v>0.24133333333333337</v>
      </c>
      <c r="L92" s="40">
        <f t="shared" si="23"/>
        <v>2.4133333333333336</v>
      </c>
      <c r="M92" s="42">
        <f t="shared" si="24"/>
        <v>2.3268590925703232</v>
      </c>
      <c r="N92" s="40">
        <f t="shared" si="28"/>
        <v>7.4945551969365924</v>
      </c>
      <c r="P92" s="4">
        <f t="shared" si="14"/>
        <v>2.1720000000000002</v>
      </c>
    </row>
    <row r="93" spans="1:18" x14ac:dyDescent="0.25">
      <c r="A93" s="39">
        <f t="shared" si="16"/>
        <v>66.815589644634002</v>
      </c>
      <c r="B93" s="40">
        <f t="shared" si="25"/>
        <v>1.1358699808795416</v>
      </c>
      <c r="C93" s="40">
        <f t="shared" si="17"/>
        <v>3.367227805186825</v>
      </c>
      <c r="D93" s="40">
        <f t="shared" si="18"/>
        <v>0.73540529108743868</v>
      </c>
      <c r="E93" s="40">
        <f t="shared" si="26"/>
        <v>7.0010583711524159</v>
      </c>
      <c r="F93" s="40">
        <f t="shared" si="19"/>
        <v>28.304021887341911</v>
      </c>
      <c r="G93" s="40">
        <v>2.1720000000000002</v>
      </c>
      <c r="H93" s="41">
        <f t="shared" si="27"/>
        <v>0</v>
      </c>
      <c r="I93" s="42">
        <v>1.327</v>
      </c>
      <c r="J93" s="42">
        <f t="shared" si="21"/>
        <v>1.0860000000000001</v>
      </c>
      <c r="K93" s="42">
        <f t="shared" si="22"/>
        <v>0.24133333333333337</v>
      </c>
      <c r="L93" s="40">
        <f t="shared" si="23"/>
        <v>2.4133333333333336</v>
      </c>
      <c r="M93" s="42">
        <f t="shared" si="24"/>
        <v>2.4276739399544796</v>
      </c>
      <c r="N93" s="40">
        <f t="shared" si="28"/>
        <v>7.4945551969365924</v>
      </c>
      <c r="P93" s="4">
        <f t="shared" ref="P93:P156" si="29">2*J93</f>
        <v>2.1720000000000002</v>
      </c>
    </row>
    <row r="94" spans="1:18" x14ac:dyDescent="0.25">
      <c r="A94" s="39">
        <f t="shared" si="16"/>
        <v>68.24974949568103</v>
      </c>
      <c r="B94" s="40">
        <f t="shared" si="25"/>
        <v>1.1458699808795416</v>
      </c>
      <c r="C94" s="40">
        <f t="shared" si="17"/>
        <v>3.3968722879345727</v>
      </c>
      <c r="D94" s="40">
        <f t="shared" si="18"/>
        <v>0.73909348606368219</v>
      </c>
      <c r="E94" s="40">
        <f t="shared" si="26"/>
        <v>7.0361699873262538</v>
      </c>
      <c r="F94" s="40">
        <f t="shared" si="19"/>
        <v>28.911552136343349</v>
      </c>
      <c r="G94" s="40">
        <v>2.1720000000000002</v>
      </c>
      <c r="H94" s="41">
        <f t="shared" si="27"/>
        <v>0</v>
      </c>
      <c r="I94" s="42">
        <v>1.327</v>
      </c>
      <c r="J94" s="42">
        <f t="shared" si="21"/>
        <v>1.0860000000000001</v>
      </c>
      <c r="K94" s="42">
        <f t="shared" si="22"/>
        <v>0.24133333333333337</v>
      </c>
      <c r="L94" s="40">
        <f t="shared" si="23"/>
        <v>2.4133333333333336</v>
      </c>
      <c r="M94" s="42">
        <f t="shared" si="24"/>
        <v>2.5330097936557054</v>
      </c>
      <c r="N94" s="40">
        <f t="shared" si="28"/>
        <v>7.4945551969365924</v>
      </c>
      <c r="P94" s="4">
        <f t="shared" si="29"/>
        <v>2.1720000000000002</v>
      </c>
    </row>
    <row r="95" spans="1:18" x14ac:dyDescent="0.25">
      <c r="A95" s="39">
        <f t="shared" si="16"/>
        <v>69.716828118825305</v>
      </c>
      <c r="B95" s="40">
        <f t="shared" si="25"/>
        <v>1.1558699808795416</v>
      </c>
      <c r="C95" s="40">
        <f t="shared" si="17"/>
        <v>3.4265167706823205</v>
      </c>
      <c r="D95" s="40">
        <f t="shared" si="18"/>
        <v>0.74273602260656446</v>
      </c>
      <c r="E95" s="40">
        <f t="shared" si="26"/>
        <v>7.0708469352144929</v>
      </c>
      <c r="F95" s="40">
        <f t="shared" si="19"/>
        <v>29.533027239396066</v>
      </c>
      <c r="G95" s="40">
        <v>2.1720000000000002</v>
      </c>
      <c r="H95" s="41">
        <f t="shared" si="27"/>
        <v>0</v>
      </c>
      <c r="I95" s="42">
        <v>1.327</v>
      </c>
      <c r="J95" s="42">
        <f t="shared" si="21"/>
        <v>1.0860000000000001</v>
      </c>
      <c r="K95" s="42">
        <f t="shared" si="22"/>
        <v>0.24133333333333337</v>
      </c>
      <c r="L95" s="40">
        <f t="shared" si="23"/>
        <v>2.4133333333333336</v>
      </c>
      <c r="M95" s="42">
        <f t="shared" si="24"/>
        <v>2.6430780346314018</v>
      </c>
      <c r="N95" s="40">
        <f t="shared" si="28"/>
        <v>7.4945551969365924</v>
      </c>
      <c r="P95" s="4">
        <f t="shared" si="29"/>
        <v>2.1720000000000002</v>
      </c>
    </row>
    <row r="96" spans="1:18" x14ac:dyDescent="0.25">
      <c r="A96" s="39">
        <f t="shared" si="16"/>
        <v>71.217654387451432</v>
      </c>
      <c r="B96" s="40">
        <f t="shared" si="25"/>
        <v>1.1658699808795416</v>
      </c>
      <c r="C96" s="40">
        <f t="shared" si="17"/>
        <v>3.4561612534300683</v>
      </c>
      <c r="D96" s="40">
        <f t="shared" si="18"/>
        <v>0.74633339448141722</v>
      </c>
      <c r="E96" s="40">
        <f t="shared" si="26"/>
        <v>7.1050939154630912</v>
      </c>
      <c r="F96" s="40">
        <f t="shared" si="19"/>
        <v>30.168798318903459</v>
      </c>
      <c r="G96" s="40">
        <v>2.1720000000000002</v>
      </c>
      <c r="H96" s="41">
        <f t="shared" si="27"/>
        <v>0</v>
      </c>
      <c r="I96" s="42">
        <v>1.327</v>
      </c>
      <c r="J96" s="42">
        <f t="shared" si="21"/>
        <v>1.0860000000000001</v>
      </c>
      <c r="K96" s="42">
        <f t="shared" si="22"/>
        <v>0.24133333333333337</v>
      </c>
      <c r="L96" s="40">
        <f t="shared" si="23"/>
        <v>2.4133333333333336</v>
      </c>
      <c r="M96" s="42">
        <f t="shared" si="24"/>
        <v>2.7581004367704143</v>
      </c>
      <c r="N96" s="40">
        <f t="shared" si="28"/>
        <v>7.4945551969365924</v>
      </c>
      <c r="P96" s="4">
        <f t="shared" si="29"/>
        <v>2.1720000000000002</v>
      </c>
    </row>
    <row r="97" spans="1:16" x14ac:dyDescent="0.25">
      <c r="A97" s="39">
        <f t="shared" si="16"/>
        <v>72.753080918305756</v>
      </c>
      <c r="B97" s="40">
        <f t="shared" si="25"/>
        <v>1.1758699808795416</v>
      </c>
      <c r="C97" s="40">
        <f t="shared" si="17"/>
        <v>3.4858057361778161</v>
      </c>
      <c r="D97" s="40">
        <f t="shared" si="18"/>
        <v>0.7498860954535731</v>
      </c>
      <c r="E97" s="40">
        <f t="shared" si="26"/>
        <v>7.1389156287180153</v>
      </c>
      <c r="F97" s="40">
        <f t="shared" si="19"/>
        <v>30.819226555290289</v>
      </c>
      <c r="G97" s="40">
        <v>2.1720000000000002</v>
      </c>
      <c r="H97" s="41">
        <f t="shared" si="27"/>
        <v>0</v>
      </c>
      <c r="I97" s="42">
        <v>1.327</v>
      </c>
      <c r="J97" s="42">
        <f t="shared" si="21"/>
        <v>1.0860000000000001</v>
      </c>
      <c r="K97" s="42">
        <f t="shared" si="22"/>
        <v>0.24133333333333337</v>
      </c>
      <c r="L97" s="40">
        <f t="shared" si="23"/>
        <v>2.4133333333333336</v>
      </c>
      <c r="M97" s="42">
        <f t="shared" si="24"/>
        <v>2.8783097203637142</v>
      </c>
      <c r="N97" s="40">
        <f t="shared" si="28"/>
        <v>7.4945551969365924</v>
      </c>
      <c r="P97" s="4">
        <f t="shared" si="29"/>
        <v>2.1720000000000002</v>
      </c>
    </row>
    <row r="98" spans="1:16" x14ac:dyDescent="0.25">
      <c r="A98" s="39">
        <f t="shared" si="16"/>
        <v>74.323985015655467</v>
      </c>
      <c r="B98" s="40">
        <f t="shared" si="25"/>
        <v>1.1858699808795417</v>
      </c>
      <c r="C98" s="40">
        <f t="shared" si="17"/>
        <v>3.5154502189255643</v>
      </c>
      <c r="D98" s="40">
        <f t="shared" si="18"/>
        <v>0.75339461928836415</v>
      </c>
      <c r="E98" s="40">
        <f t="shared" si="26"/>
        <v>7.1723167756252266</v>
      </c>
      <c r="F98" s="40">
        <f t="shared" si="19"/>
        <v>31.484683586961829</v>
      </c>
      <c r="G98" s="40">
        <v>2.1720000000000002</v>
      </c>
      <c r="H98" s="41">
        <f t="shared" si="27"/>
        <v>0</v>
      </c>
      <c r="I98" s="42">
        <v>1.327</v>
      </c>
      <c r="J98" s="42">
        <f t="shared" si="21"/>
        <v>1.0860000000000001</v>
      </c>
      <c r="K98" s="42">
        <f t="shared" si="22"/>
        <v>0.24133333333333337</v>
      </c>
      <c r="L98" s="40">
        <f t="shared" si="23"/>
        <v>2.4133333333333336</v>
      </c>
      <c r="M98" s="42">
        <f t="shared" si="24"/>
        <v>3.0039501392077361</v>
      </c>
      <c r="N98" s="40">
        <f t="shared" si="28"/>
        <v>7.4945551969365924</v>
      </c>
      <c r="P98" s="4">
        <f t="shared" si="29"/>
        <v>2.1720000000000002</v>
      </c>
    </row>
    <row r="99" spans="1:16" x14ac:dyDescent="0.25">
      <c r="A99" s="39">
        <f t="shared" si="16"/>
        <v>75.931269671390524</v>
      </c>
      <c r="B99" s="40">
        <f t="shared" si="25"/>
        <v>1.1958699808795417</v>
      </c>
      <c r="C99" s="40">
        <f t="shared" si="17"/>
        <v>3.5450947016733121</v>
      </c>
      <c r="D99" s="40">
        <f t="shared" si="18"/>
        <v>0.7568594597511229</v>
      </c>
      <c r="E99" s="40">
        <f t="shared" si="26"/>
        <v>7.20530205683069</v>
      </c>
      <c r="F99" s="40">
        <f t="shared" si="19"/>
        <v>32.165551933960955</v>
      </c>
      <c r="G99" s="40">
        <v>2.1720000000000002</v>
      </c>
      <c r="H99" s="41">
        <f t="shared" si="27"/>
        <v>0</v>
      </c>
      <c r="I99" s="42">
        <v>1.327</v>
      </c>
      <c r="J99" s="42">
        <f t="shared" si="21"/>
        <v>1.0860000000000001</v>
      </c>
      <c r="K99" s="42">
        <f t="shared" si="22"/>
        <v>0.24133333333333337</v>
      </c>
      <c r="L99" s="40">
        <f t="shared" si="23"/>
        <v>2.4133333333333336</v>
      </c>
      <c r="M99" s="42">
        <f t="shared" si="24"/>
        <v>3.1352781037651232</v>
      </c>
      <c r="N99" s="40">
        <f t="shared" si="28"/>
        <v>7.4945551969365924</v>
      </c>
      <c r="P99" s="4">
        <f t="shared" si="29"/>
        <v>2.1720000000000002</v>
      </c>
    </row>
    <row r="100" spans="1:16" x14ac:dyDescent="0.25">
      <c r="A100" s="39">
        <f t="shared" si="16"/>
        <v>77.575864625008293</v>
      </c>
      <c r="B100" s="40">
        <f t="shared" si="25"/>
        <v>1.2058699808795417</v>
      </c>
      <c r="C100" s="40">
        <f t="shared" si="17"/>
        <v>3.5747391844210599</v>
      </c>
      <c r="D100" s="40">
        <f t="shared" si="18"/>
        <v>0.7602811106071814</v>
      </c>
      <c r="E100" s="40">
        <f t="shared" si="26"/>
        <v>7.2378761729803669</v>
      </c>
      <c r="F100" s="40">
        <f t="shared" si="19"/>
        <v>32.862225446992618</v>
      </c>
      <c r="G100" s="40">
        <v>2.1720000000000002</v>
      </c>
      <c r="H100" s="41">
        <f t="shared" si="27"/>
        <v>0</v>
      </c>
      <c r="I100" s="42">
        <v>1.327</v>
      </c>
      <c r="J100" s="42">
        <f t="shared" si="21"/>
        <v>1.0860000000000001</v>
      </c>
      <c r="K100" s="42">
        <f t="shared" si="22"/>
        <v>0.24133333333333337</v>
      </c>
      <c r="L100" s="40">
        <f t="shared" si="23"/>
        <v>2.4133333333333336</v>
      </c>
      <c r="M100" s="42">
        <f t="shared" si="24"/>
        <v>3.2725628430122176</v>
      </c>
      <c r="N100" s="40">
        <f t="shared" si="28"/>
        <v>7.4945551969365924</v>
      </c>
      <c r="P100" s="4">
        <f t="shared" si="29"/>
        <v>2.1720000000000002</v>
      </c>
    </row>
    <row r="101" spans="1:16" x14ac:dyDescent="0.25">
      <c r="A101" s="39">
        <f t="shared" si="16"/>
        <v>79.258727487716882</v>
      </c>
      <c r="B101" s="40">
        <f t="shared" si="25"/>
        <v>1.2158699808795417</v>
      </c>
      <c r="C101" s="40">
        <f t="shared" si="17"/>
        <v>3.6043836671688076</v>
      </c>
      <c r="D101" s="40">
        <f t="shared" si="18"/>
        <v>0.76366006562187227</v>
      </c>
      <c r="E101" s="40">
        <f t="shared" si="26"/>
        <v>7.2700438247202239</v>
      </c>
      <c r="F101" s="40">
        <f t="shared" si="19"/>
        <v>33.575109783609776</v>
      </c>
      <c r="G101" s="40">
        <v>2.1720000000000002</v>
      </c>
      <c r="H101" s="41">
        <f t="shared" si="27"/>
        <v>0</v>
      </c>
      <c r="I101" s="42">
        <v>1.327</v>
      </c>
      <c r="J101" s="42">
        <f t="shared" si="21"/>
        <v>1.0860000000000001</v>
      </c>
      <c r="K101" s="42">
        <f t="shared" si="22"/>
        <v>0.24133333333333337</v>
      </c>
      <c r="L101" s="40">
        <f t="shared" si="23"/>
        <v>2.4133333333333336</v>
      </c>
      <c r="M101" s="42">
        <f t="shared" si="24"/>
        <v>3.4160871078272752</v>
      </c>
      <c r="N101" s="40">
        <f t="shared" si="28"/>
        <v>7.4945551969365924</v>
      </c>
      <c r="P101" s="4">
        <f t="shared" si="29"/>
        <v>2.1720000000000002</v>
      </c>
    </row>
    <row r="102" spans="1:16" x14ac:dyDescent="0.25">
      <c r="A102" s="39">
        <f t="shared" si="16"/>
        <v>80.980844935206676</v>
      </c>
      <c r="B102" s="40">
        <f t="shared" si="25"/>
        <v>1.2258699808795417</v>
      </c>
      <c r="C102" s="40">
        <f t="shared" si="17"/>
        <v>3.6340281499165554</v>
      </c>
      <c r="D102" s="40">
        <f t="shared" si="18"/>
        <v>0.76699681856052737</v>
      </c>
      <c r="E102" s="40">
        <f t="shared" si="26"/>
        <v>7.3018097126962198</v>
      </c>
      <c r="F102" s="40">
        <f t="shared" si="19"/>
        <v>34.304622913488124</v>
      </c>
      <c r="G102" s="40">
        <v>2.1720000000000002</v>
      </c>
      <c r="H102" s="41">
        <f t="shared" si="27"/>
        <v>0</v>
      </c>
      <c r="I102" s="42">
        <v>1.327</v>
      </c>
      <c r="J102" s="42">
        <f t="shared" si="21"/>
        <v>1.0860000000000001</v>
      </c>
      <c r="K102" s="42">
        <f t="shared" si="22"/>
        <v>0.24133333333333337</v>
      </c>
      <c r="L102" s="40">
        <f t="shared" si="23"/>
        <v>2.4133333333333336</v>
      </c>
      <c r="M102" s="42">
        <f t="shared" si="24"/>
        <v>3.5661479190190226</v>
      </c>
      <c r="N102" s="40">
        <f t="shared" si="28"/>
        <v>7.4945551969365924</v>
      </c>
      <c r="P102" s="4">
        <f t="shared" si="29"/>
        <v>2.1720000000000002</v>
      </c>
    </row>
    <row r="103" spans="1:16" x14ac:dyDescent="0.25">
      <c r="A103" s="39">
        <f t="shared" si="16"/>
        <v>82.743233973984076</v>
      </c>
      <c r="B103" s="40">
        <f t="shared" si="25"/>
        <v>1.2358699808795417</v>
      </c>
      <c r="C103" s="40">
        <f t="shared" si="17"/>
        <v>3.6636726326643037</v>
      </c>
      <c r="D103" s="40">
        <f t="shared" si="18"/>
        <v>0.7702918631884792</v>
      </c>
      <c r="E103" s="40">
        <f t="shared" si="26"/>
        <v>7.3331785375543213</v>
      </c>
      <c r="F103" s="40">
        <f t="shared" si="19"/>
        <v>35.051195654862909</v>
      </c>
      <c r="G103" s="40">
        <v>2.1720000000000002</v>
      </c>
      <c r="H103" s="41">
        <f t="shared" si="27"/>
        <v>0</v>
      </c>
      <c r="I103" s="42">
        <v>1.3514999999999999</v>
      </c>
      <c r="J103" s="42">
        <f t="shared" si="21"/>
        <v>1.0860000000000001</v>
      </c>
      <c r="K103" s="42">
        <f t="shared" si="22"/>
        <v>0.24133333333333337</v>
      </c>
      <c r="L103" s="40">
        <f t="shared" si="23"/>
        <v>2.4133333333333336</v>
      </c>
      <c r="M103" s="42">
        <f t="shared" si="24"/>
        <v>3.723057363364926</v>
      </c>
      <c r="N103" s="40">
        <f t="shared" si="28"/>
        <v>7.4945551969365924</v>
      </c>
      <c r="P103" s="4">
        <f t="shared" si="29"/>
        <v>2.1720000000000002</v>
      </c>
    </row>
    <row r="104" spans="1:16" x14ac:dyDescent="0.25">
      <c r="A104" s="39">
        <f t="shared" si="16"/>
        <v>84.546943286525192</v>
      </c>
      <c r="B104" s="40">
        <f t="shared" si="25"/>
        <v>1.2458699808795417</v>
      </c>
      <c r="C104" s="40">
        <f t="shared" si="17"/>
        <v>3.6933171154120514</v>
      </c>
      <c r="D104" s="40">
        <f t="shared" si="18"/>
        <v>0.77354569327106026</v>
      </c>
      <c r="E104" s="40">
        <f t="shared" si="26"/>
        <v>7.3641549999404932</v>
      </c>
      <c r="F104" s="40">
        <f t="shared" si="19"/>
        <v>35.815272244354865</v>
      </c>
      <c r="G104" s="40">
        <v>2.1720000000000002</v>
      </c>
      <c r="H104" s="41">
        <f t="shared" si="27"/>
        <v>0</v>
      </c>
      <c r="I104" s="42">
        <v>1.3514999999999999</v>
      </c>
      <c r="J104" s="42">
        <f t="shared" si="21"/>
        <v>1.0860000000000001</v>
      </c>
      <c r="K104" s="42">
        <f t="shared" si="22"/>
        <v>0.24133333333333337</v>
      </c>
      <c r="L104" s="40">
        <f t="shared" si="23"/>
        <v>2.4133333333333336</v>
      </c>
      <c r="M104" s="42">
        <f t="shared" si="24"/>
        <v>3.8871434413238206</v>
      </c>
      <c r="N104" s="40">
        <f t="shared" si="28"/>
        <v>7.4945551969365924</v>
      </c>
      <c r="P104" s="4">
        <f t="shared" si="29"/>
        <v>2.1720000000000002</v>
      </c>
    </row>
    <row r="105" spans="1:16" x14ac:dyDescent="0.25">
      <c r="A105" s="39">
        <f t="shared" si="16"/>
        <v>86.393054660910181</v>
      </c>
      <c r="B105" s="40">
        <f t="shared" si="25"/>
        <v>1.2558699808795417</v>
      </c>
      <c r="C105" s="40">
        <f t="shared" si="17"/>
        <v>3.7229615981597992</v>
      </c>
      <c r="D105" s="40">
        <f t="shared" si="18"/>
        <v>0.77675880257360241</v>
      </c>
      <c r="E105" s="40">
        <f t="shared" si="26"/>
        <v>7.3947438005006942</v>
      </c>
      <c r="F105" s="40">
        <f t="shared" si="19"/>
        <v>36.597310942583427</v>
      </c>
      <c r="G105" s="40">
        <v>2.1720000000000002</v>
      </c>
      <c r="H105" s="41">
        <f t="shared" si="27"/>
        <v>0</v>
      </c>
      <c r="I105" s="42">
        <v>1.3514999999999999</v>
      </c>
      <c r="J105" s="42">
        <f t="shared" si="21"/>
        <v>1.0860000000000001</v>
      </c>
      <c r="K105" s="42">
        <f t="shared" si="22"/>
        <v>0.24133333333333337</v>
      </c>
      <c r="L105" s="40">
        <f t="shared" si="23"/>
        <v>2.4133333333333336</v>
      </c>
      <c r="M105" s="42">
        <f t="shared" si="24"/>
        <v>4.0587509704125129</v>
      </c>
      <c r="N105" s="40">
        <f t="shared" si="28"/>
        <v>7.4945551969365924</v>
      </c>
      <c r="P105" s="4">
        <f t="shared" si="29"/>
        <v>2.1720000000000002</v>
      </c>
    </row>
    <row r="106" spans="1:16" x14ac:dyDescent="0.25">
      <c r="A106" s="39">
        <f t="shared" si="16"/>
        <v>88.282684511027654</v>
      </c>
      <c r="B106" s="40">
        <f t="shared" si="25"/>
        <v>1.2658699808795417</v>
      </c>
      <c r="C106" s="40">
        <f t="shared" si="17"/>
        <v>3.752606080907547</v>
      </c>
      <c r="D106" s="40">
        <f t="shared" si="18"/>
        <v>0.77993168486143838</v>
      </c>
      <c r="E106" s="40">
        <f t="shared" si="26"/>
        <v>7.424949639880893</v>
      </c>
      <c r="F106" s="40">
        <f t="shared" si="19"/>
        <v>37.39778467814665</v>
      </c>
      <c r="G106" s="40">
        <v>2.1720000000000002</v>
      </c>
      <c r="H106" s="41">
        <f t="shared" si="27"/>
        <v>0</v>
      </c>
      <c r="I106" s="42">
        <v>1.3514999999999999</v>
      </c>
      <c r="J106" s="42">
        <f t="shared" si="21"/>
        <v>1.0860000000000001</v>
      </c>
      <c r="K106" s="42">
        <f t="shared" si="22"/>
        <v>0.24133333333333337</v>
      </c>
      <c r="L106" s="40">
        <f t="shared" si="23"/>
        <v>2.4133333333333336</v>
      </c>
      <c r="M106" s="42">
        <f t="shared" si="24"/>
        <v>4.2382425485923401</v>
      </c>
      <c r="N106" s="40">
        <f t="shared" si="28"/>
        <v>7.4945551969365924</v>
      </c>
      <c r="P106" s="4">
        <f t="shared" si="29"/>
        <v>2.1720000000000002</v>
      </c>
    </row>
    <row r="107" spans="1:16" x14ac:dyDescent="0.25">
      <c r="A107" s="39">
        <f t="shared" si="16"/>
        <v>91.87844010704957</v>
      </c>
      <c r="B107" s="40">
        <f t="shared" si="25"/>
        <v>1.2758699808795417</v>
      </c>
      <c r="C107" s="40">
        <f t="shared" si="17"/>
        <v>3.7822505636552952</v>
      </c>
      <c r="D107" s="40">
        <f t="shared" si="18"/>
        <v>0.7830648338999</v>
      </c>
      <c r="E107" s="40">
        <f t="shared" si="26"/>
        <v>7.454777218727048</v>
      </c>
      <c r="F107" s="40">
        <f t="shared" si="19"/>
        <v>38.217181732743846</v>
      </c>
      <c r="G107" s="40">
        <v>2.2120000000000002</v>
      </c>
      <c r="H107" s="41">
        <f t="shared" si="27"/>
        <v>1.8416206261510144E-2</v>
      </c>
      <c r="I107" s="42">
        <v>1.3514999999999999</v>
      </c>
      <c r="J107" s="42">
        <f t="shared" si="21"/>
        <v>1.1060000000000001</v>
      </c>
      <c r="K107" s="42">
        <f t="shared" si="22"/>
        <v>0.24577777777777779</v>
      </c>
      <c r="L107" s="40">
        <f t="shared" si="23"/>
        <v>2.4577777777777778</v>
      </c>
      <c r="M107" s="42">
        <f t="shared" si="24"/>
        <v>4.590520932054087</v>
      </c>
      <c r="N107" s="40">
        <f t="shared" si="28"/>
        <v>7.4945551969365924</v>
      </c>
      <c r="P107" s="4">
        <f t="shared" si="29"/>
        <v>2.2120000000000002</v>
      </c>
    </row>
    <row r="108" spans="1:16" x14ac:dyDescent="0.25">
      <c r="A108" s="39">
        <f t="shared" si="16"/>
        <v>93.895069929758151</v>
      </c>
      <c r="B108" s="40">
        <f t="shared" si="25"/>
        <v>1.2858699808795417</v>
      </c>
      <c r="C108" s="40">
        <f t="shared" si="17"/>
        <v>3.811895046403043</v>
      </c>
      <c r="D108" s="40">
        <f t="shared" si="18"/>
        <v>0.78615874345432002</v>
      </c>
      <c r="E108" s="40">
        <f t="shared" si="26"/>
        <v>7.4842312376851261</v>
      </c>
      <c r="F108" s="40">
        <f t="shared" si="19"/>
        <v>39.056006470433445</v>
      </c>
      <c r="G108" s="40">
        <v>2.2120000000000002</v>
      </c>
      <c r="H108" s="41">
        <f t="shared" si="27"/>
        <v>0</v>
      </c>
      <c r="I108" s="42">
        <v>1.3514999999999999</v>
      </c>
      <c r="J108" s="42">
        <f t="shared" si="21"/>
        <v>1.1060000000000001</v>
      </c>
      <c r="K108" s="42">
        <f t="shared" si="22"/>
        <v>0.24577777777777779</v>
      </c>
      <c r="L108" s="40">
        <f t="shared" si="23"/>
        <v>2.4577777777777778</v>
      </c>
      <c r="M108" s="42">
        <f t="shared" si="24"/>
        <v>4.7942461156335661</v>
      </c>
      <c r="N108" s="40">
        <f t="shared" si="28"/>
        <v>7.4945551969365924</v>
      </c>
      <c r="P108" s="4">
        <f t="shared" si="29"/>
        <v>2.2120000000000002</v>
      </c>
    </row>
    <row r="109" spans="1:16" x14ac:dyDescent="0.25">
      <c r="A109" s="39">
        <f t="shared" si="16"/>
        <v>95.959659185719772</v>
      </c>
      <c r="B109" s="40">
        <f t="shared" si="25"/>
        <v>1.2958699808795417</v>
      </c>
      <c r="C109" s="40">
        <f t="shared" si="17"/>
        <v>3.8415395291507908</v>
      </c>
      <c r="D109" s="40">
        <f t="shared" si="18"/>
        <v>0.78921390729003016</v>
      </c>
      <c r="E109" s="40">
        <f t="shared" si="26"/>
        <v>7.5133163974010868</v>
      </c>
      <c r="F109" s="40">
        <f t="shared" si="19"/>
        <v>39.91478011424612</v>
      </c>
      <c r="G109" s="40">
        <v>2.2120000000000002</v>
      </c>
      <c r="H109" s="41">
        <f t="shared" si="27"/>
        <v>0</v>
      </c>
      <c r="I109" s="42">
        <v>1.3514999999999999</v>
      </c>
      <c r="J109" s="42">
        <f t="shared" si="21"/>
        <v>1.1060000000000001</v>
      </c>
      <c r="K109" s="42">
        <f t="shared" si="22"/>
        <v>0.24577777777777779</v>
      </c>
      <c r="L109" s="40">
        <f t="shared" si="23"/>
        <v>2.4577777777777778</v>
      </c>
      <c r="M109" s="42">
        <f t="shared" si="24"/>
        <v>5.0073983198495622</v>
      </c>
      <c r="N109" s="40">
        <f t="shared" si="28"/>
        <v>12.520714717250648</v>
      </c>
      <c r="P109" s="4">
        <f t="shared" si="29"/>
        <v>2.2120000000000002</v>
      </c>
    </row>
    <row r="110" spans="1:16" x14ac:dyDescent="0.25">
      <c r="A110" s="39">
        <f t="shared" si="16"/>
        <v>98.073503474378157</v>
      </c>
      <c r="B110" s="40">
        <f t="shared" si="25"/>
        <v>1.3058699808795418</v>
      </c>
      <c r="C110" s="40">
        <f t="shared" si="17"/>
        <v>3.8711840118985386</v>
      </c>
      <c r="D110" s="40">
        <f t="shared" si="18"/>
        <v>0.79223081917236327</v>
      </c>
      <c r="E110" s="40">
        <f t="shared" si="26"/>
        <v>7.5420373985208977</v>
      </c>
      <c r="F110" s="40">
        <f t="shared" si="19"/>
        <v>40.794041573629357</v>
      </c>
      <c r="G110" s="40">
        <v>2.2120000000000002</v>
      </c>
      <c r="H110" s="41">
        <f t="shared" si="27"/>
        <v>0</v>
      </c>
      <c r="I110" s="42">
        <v>1.3514999999999999</v>
      </c>
      <c r="J110" s="42">
        <f t="shared" si="21"/>
        <v>1.1060000000000001</v>
      </c>
      <c r="K110" s="42">
        <f t="shared" si="22"/>
        <v>0.24577777777777779</v>
      </c>
      <c r="L110" s="40">
        <f t="shared" si="23"/>
        <v>2.4577777777777778</v>
      </c>
      <c r="M110" s="42">
        <f t="shared" si="24"/>
        <v>5.2304388049717918</v>
      </c>
      <c r="N110" s="40">
        <f t="shared" si="28"/>
        <v>12.520714717250648</v>
      </c>
      <c r="P110" s="4">
        <f t="shared" si="29"/>
        <v>2.2120000000000002</v>
      </c>
    </row>
    <row r="111" spans="1:16" x14ac:dyDescent="0.25">
      <c r="A111" s="39">
        <f t="shared" si="16"/>
        <v>100.23794303580475</v>
      </c>
      <c r="B111" s="40">
        <f t="shared" si="25"/>
        <v>1.3158699808795418</v>
      </c>
      <c r="C111" s="40">
        <f t="shared" si="17"/>
        <v>3.9008284946462863</v>
      </c>
      <c r="D111" s="40">
        <f t="shared" si="18"/>
        <v>0.79520997286665118</v>
      </c>
      <c r="E111" s="40">
        <f t="shared" si="26"/>
        <v>7.5703989416905193</v>
      </c>
      <c r="F111" s="40">
        <f t="shared" si="19"/>
        <v>41.694348326467164</v>
      </c>
      <c r="G111" s="40">
        <v>2.2120000000000002</v>
      </c>
      <c r="H111" s="41">
        <f t="shared" si="27"/>
        <v>0</v>
      </c>
      <c r="I111" s="42">
        <v>1.3514999999999999</v>
      </c>
      <c r="J111" s="42">
        <f t="shared" si="21"/>
        <v>1.1060000000000001</v>
      </c>
      <c r="K111" s="42">
        <f t="shared" si="22"/>
        <v>0.24577777777777779</v>
      </c>
      <c r="L111" s="40">
        <f t="shared" si="23"/>
        <v>2.4577777777777778</v>
      </c>
      <c r="M111" s="42">
        <f t="shared" si="24"/>
        <v>5.4638533908632478</v>
      </c>
      <c r="N111" s="40">
        <f t="shared" si="28"/>
        <v>12.520714717250648</v>
      </c>
      <c r="P111" s="4">
        <f t="shared" si="29"/>
        <v>2.2120000000000002</v>
      </c>
    </row>
    <row r="112" spans="1:16" x14ac:dyDescent="0.25">
      <c r="A112" s="39">
        <f t="shared" si="16"/>
        <v>107.91983294674529</v>
      </c>
      <c r="B112" s="40">
        <f t="shared" si="25"/>
        <v>1.3258699808795418</v>
      </c>
      <c r="C112" s="40">
        <f t="shared" si="17"/>
        <v>3.9304729773940346</v>
      </c>
      <c r="D112" s="40">
        <f t="shared" si="18"/>
        <v>0.79815186213822664</v>
      </c>
      <c r="E112" s="40">
        <f t="shared" si="26"/>
        <v>7.5984057275559174</v>
      </c>
      <c r="F112" s="40">
        <f t="shared" si="19"/>
        <v>42.616277359719746</v>
      </c>
      <c r="G112" s="40">
        <v>2.33</v>
      </c>
      <c r="H112" s="41">
        <f t="shared" si="27"/>
        <v>5.3345388788426706E-2</v>
      </c>
      <c r="I112" s="42">
        <v>1.3514999999999999</v>
      </c>
      <c r="J112" s="42">
        <f t="shared" si="21"/>
        <v>1.165</v>
      </c>
      <c r="K112" s="42">
        <f t="shared" si="22"/>
        <v>0.25888888888888889</v>
      </c>
      <c r="L112" s="40">
        <f t="shared" si="23"/>
        <v>2.588888888888889</v>
      </c>
      <c r="M112" s="42">
        <f t="shared" si="24"/>
        <v>6.3334052014501676</v>
      </c>
      <c r="N112" s="40">
        <f t="shared" si="28"/>
        <v>12.520714717250648</v>
      </c>
      <c r="P112" s="4">
        <f t="shared" si="29"/>
        <v>2.33</v>
      </c>
    </row>
    <row r="113" spans="1:16" x14ac:dyDescent="0.25">
      <c r="A113" s="39">
        <f t="shared" si="16"/>
        <v>110.31075933740442</v>
      </c>
      <c r="B113" s="40">
        <f t="shared" si="25"/>
        <v>1.3358699808795418</v>
      </c>
      <c r="C113" s="40">
        <f t="shared" si="17"/>
        <v>3.9601174601417823</v>
      </c>
      <c r="D113" s="40">
        <f t="shared" si="18"/>
        <v>0.80105698075242171</v>
      </c>
      <c r="E113" s="40">
        <f t="shared" si="26"/>
        <v>7.6260624567630542</v>
      </c>
      <c r="F113" s="40">
        <f t="shared" si="19"/>
        <v>43.560426173045684</v>
      </c>
      <c r="G113" s="40">
        <v>2.33</v>
      </c>
      <c r="H113" s="41">
        <f t="shared" si="27"/>
        <v>0</v>
      </c>
      <c r="I113" s="42">
        <v>1.3514999999999999</v>
      </c>
      <c r="J113" s="42">
        <f t="shared" si="21"/>
        <v>1.165</v>
      </c>
      <c r="K113" s="42">
        <f t="shared" si="22"/>
        <v>0.25888888888888889</v>
      </c>
      <c r="L113" s="40">
        <f t="shared" si="23"/>
        <v>2.588888888888889</v>
      </c>
      <c r="M113" s="42">
        <f t="shared" si="24"/>
        <v>6.6171426000556588</v>
      </c>
      <c r="N113" s="40">
        <f t="shared" si="28"/>
        <v>12.520714717250648</v>
      </c>
      <c r="P113" s="4">
        <f t="shared" si="29"/>
        <v>2.33</v>
      </c>
    </row>
    <row r="114" spans="1:16" x14ac:dyDescent="0.25">
      <c r="A114" s="39">
        <f t="shared" si="16"/>
        <v>112.75952199423763</v>
      </c>
      <c r="B114" s="40">
        <f t="shared" si="25"/>
        <v>1.3458699808795418</v>
      </c>
      <c r="C114" s="40">
        <f t="shared" si="17"/>
        <v>3.9897619428895301</v>
      </c>
      <c r="D114" s="40">
        <f t="shared" si="18"/>
        <v>0.80392582247456834</v>
      </c>
      <c r="E114" s="40">
        <f t="shared" si="26"/>
        <v>7.6533738299578902</v>
      </c>
      <c r="F114" s="40">
        <f t="shared" si="19"/>
        <v>44.527413850122848</v>
      </c>
      <c r="G114" s="40">
        <v>2.33</v>
      </c>
      <c r="H114" s="41">
        <f t="shared" si="27"/>
        <v>0</v>
      </c>
      <c r="I114" s="42">
        <v>1.3514999999999999</v>
      </c>
      <c r="J114" s="42">
        <f t="shared" si="21"/>
        <v>1.165</v>
      </c>
      <c r="K114" s="42">
        <f t="shared" si="22"/>
        <v>0.25888888888888889</v>
      </c>
      <c r="L114" s="40">
        <f t="shared" si="23"/>
        <v>2.588888888888889</v>
      </c>
      <c r="M114" s="42">
        <f t="shared" si="24"/>
        <v>6.914188220968148</v>
      </c>
      <c r="N114" s="40">
        <f t="shared" si="28"/>
        <v>12.520714717250648</v>
      </c>
      <c r="P114" s="4">
        <f t="shared" si="29"/>
        <v>2.33</v>
      </c>
    </row>
    <row r="115" spans="1:16" x14ac:dyDescent="0.25">
      <c r="A115" s="39">
        <f t="shared" si="16"/>
        <v>115.26774621696488</v>
      </c>
      <c r="B115" s="40">
        <f t="shared" si="25"/>
        <v>1.3558699808795418</v>
      </c>
      <c r="C115" s="40">
        <f t="shared" si="17"/>
        <v>4.0194064256372783</v>
      </c>
      <c r="D115" s="40">
        <f t="shared" si="18"/>
        <v>0.8067588810699996</v>
      </c>
      <c r="E115" s="40">
        <f t="shared" si="26"/>
        <v>7.6803445477863956</v>
      </c>
      <c r="F115" s="40">
        <f t="shared" si="19"/>
        <v>45.517882202764376</v>
      </c>
      <c r="G115" s="40">
        <v>2.33</v>
      </c>
      <c r="H115" s="41">
        <f t="shared" si="27"/>
        <v>0</v>
      </c>
      <c r="I115" s="42">
        <v>1.3514999999999999</v>
      </c>
      <c r="J115" s="42">
        <f t="shared" si="21"/>
        <v>1.165</v>
      </c>
      <c r="K115" s="42">
        <f t="shared" si="22"/>
        <v>0.25888888888888889</v>
      </c>
      <c r="L115" s="40">
        <f t="shared" si="23"/>
        <v>2.588888888888889</v>
      </c>
      <c r="M115" s="42">
        <f t="shared" si="24"/>
        <v>7.2252079134604195</v>
      </c>
      <c r="N115" s="40">
        <f t="shared" si="28"/>
        <v>12.520714717250648</v>
      </c>
      <c r="P115" s="4">
        <f t="shared" si="29"/>
        <v>2.33</v>
      </c>
    </row>
    <row r="116" spans="1:16" x14ac:dyDescent="0.25">
      <c r="A116" s="39">
        <f t="shared" si="16"/>
        <v>117.83711795678181</v>
      </c>
      <c r="B116" s="40">
        <f t="shared" si="25"/>
        <v>1.3658699808795418</v>
      </c>
      <c r="C116" s="40">
        <f t="shared" si="17"/>
        <v>4.0490509083850261</v>
      </c>
      <c r="D116" s="40">
        <f t="shared" si="18"/>
        <v>0.80955665030404689</v>
      </c>
      <c r="E116" s="40">
        <f t="shared" si="26"/>
        <v>7.7069793108945257</v>
      </c>
      <c r="F116" s="40">
        <f t="shared" si="19"/>
        <v>46.532496993340423</v>
      </c>
      <c r="G116" s="40">
        <v>2.33</v>
      </c>
      <c r="H116" s="41">
        <f t="shared" si="27"/>
        <v>0</v>
      </c>
      <c r="I116" s="42">
        <f t="shared" ref="I116:I149" si="30">(L116+K116)/2</f>
        <v>1.423888888888889</v>
      </c>
      <c r="J116" s="42">
        <f t="shared" si="21"/>
        <v>1.165</v>
      </c>
      <c r="K116" s="42">
        <f t="shared" si="22"/>
        <v>0.25888888888888889</v>
      </c>
      <c r="L116" s="40">
        <f t="shared" si="23"/>
        <v>2.588888888888889</v>
      </c>
      <c r="M116" s="42">
        <f t="shared" si="24"/>
        <v>7.5509043632728563</v>
      </c>
      <c r="N116" s="40">
        <f t="shared" si="28"/>
        <v>12.520714717250648</v>
      </c>
      <c r="P116" s="4">
        <f t="shared" si="29"/>
        <v>2.33</v>
      </c>
    </row>
    <row r="117" spans="1:16" x14ac:dyDescent="0.25">
      <c r="A117" s="39">
        <f t="shared" si="16"/>
        <v>120.46938712539195</v>
      </c>
      <c r="B117" s="40">
        <f t="shared" si="25"/>
        <v>1.3758699808795418</v>
      </c>
      <c r="C117" s="40">
        <f t="shared" si="17"/>
        <v>4.0786953911327739</v>
      </c>
      <c r="D117" s="40">
        <f t="shared" si="18"/>
        <v>0.81231962394204316</v>
      </c>
      <c r="E117" s="40">
        <f t="shared" si="26"/>
        <v>7.7332828199282506</v>
      </c>
      <c r="F117" s="40">
        <f t="shared" si="19"/>
        <v>47.571949241476162</v>
      </c>
      <c r="G117" s="40">
        <v>2.33</v>
      </c>
      <c r="H117" s="41">
        <f t="shared" si="27"/>
        <v>0</v>
      </c>
      <c r="I117" s="42">
        <f t="shared" si="30"/>
        <v>1.423888888888889</v>
      </c>
      <c r="J117" s="42">
        <f t="shared" si="21"/>
        <v>1.165</v>
      </c>
      <c r="K117" s="42">
        <f t="shared" si="22"/>
        <v>0.25888888888888889</v>
      </c>
      <c r="L117" s="40">
        <f t="shared" si="23"/>
        <v>2.588888888888889</v>
      </c>
      <c r="M117" s="42">
        <f t="shared" si="24"/>
        <v>7.8920194597407303</v>
      </c>
      <c r="N117" s="40">
        <f t="shared" si="28"/>
        <v>12.520714717250648</v>
      </c>
      <c r="P117" s="4">
        <f t="shared" si="29"/>
        <v>2.33</v>
      </c>
    </row>
    <row r="118" spans="1:16" x14ac:dyDescent="0.25">
      <c r="A118" s="39">
        <f t="shared" si="16"/>
        <v>123.16637113380935</v>
      </c>
      <c r="B118" s="40">
        <f t="shared" si="25"/>
        <v>1.3858699808795418</v>
      </c>
      <c r="C118" s="40">
        <f t="shared" si="17"/>
        <v>4.1083398738805217</v>
      </c>
      <c r="D118" s="40">
        <f t="shared" si="18"/>
        <v>0.81504829574932036</v>
      </c>
      <c r="E118" s="40">
        <f t="shared" si="26"/>
        <v>7.7592597755335291</v>
      </c>
      <c r="F118" s="40">
        <f t="shared" si="19"/>
        <v>48.636956621483527</v>
      </c>
      <c r="G118" s="40">
        <v>2.33</v>
      </c>
      <c r="H118" s="41">
        <f t="shared" si="27"/>
        <v>0</v>
      </c>
      <c r="I118" s="42">
        <f t="shared" si="30"/>
        <v>1.423888888888889</v>
      </c>
      <c r="J118" s="42">
        <f t="shared" si="21"/>
        <v>1.165</v>
      </c>
      <c r="K118" s="42">
        <f t="shared" si="22"/>
        <v>0.25888888888888889</v>
      </c>
      <c r="L118" s="40">
        <f t="shared" si="23"/>
        <v>2.588888888888889</v>
      </c>
      <c r="M118" s="42">
        <f t="shared" si="24"/>
        <v>8.249336844505617</v>
      </c>
      <c r="N118" s="40">
        <f t="shared" si="28"/>
        <v>12.520714717250648</v>
      </c>
      <c r="P118" s="4">
        <f t="shared" si="29"/>
        <v>2.33</v>
      </c>
    </row>
    <row r="119" spans="1:16" x14ac:dyDescent="0.25">
      <c r="A119" s="39">
        <f t="shared" si="16"/>
        <v>125.92995867868008</v>
      </c>
      <c r="B119" s="40">
        <f t="shared" si="25"/>
        <v>1.3958699808795418</v>
      </c>
      <c r="C119" s="40">
        <f t="shared" si="17"/>
        <v>4.1379843566282695</v>
      </c>
      <c r="D119" s="40">
        <f t="shared" si="18"/>
        <v>0.81774315949121079</v>
      </c>
      <c r="E119" s="40">
        <f t="shared" si="26"/>
        <v>7.784914878356326</v>
      </c>
      <c r="F119" s="40">
        <f t="shared" si="19"/>
        <v>49.72826495753511</v>
      </c>
      <c r="G119" s="40">
        <v>2.33</v>
      </c>
      <c r="H119" s="41">
        <f t="shared" si="27"/>
        <v>0</v>
      </c>
      <c r="I119" s="42">
        <f t="shared" si="30"/>
        <v>1.423888888888889</v>
      </c>
      <c r="J119" s="42">
        <f t="shared" si="21"/>
        <v>1.165</v>
      </c>
      <c r="K119" s="42">
        <f t="shared" si="22"/>
        <v>0.25888888888888889</v>
      </c>
      <c r="L119" s="40">
        <f t="shared" si="23"/>
        <v>2.588888888888889</v>
      </c>
      <c r="M119" s="42">
        <f t="shared" si="24"/>
        <v>8.6236846581406503</v>
      </c>
      <c r="N119" s="40">
        <f t="shared" si="28"/>
        <v>12.520714717250648</v>
      </c>
      <c r="P119" s="4">
        <f t="shared" si="29"/>
        <v>2.33</v>
      </c>
    </row>
    <row r="120" spans="1:16" x14ac:dyDescent="0.25">
      <c r="A120" s="39">
        <f t="shared" si="16"/>
        <v>128.76211379535656</v>
      </c>
      <c r="B120" s="40">
        <f t="shared" si="25"/>
        <v>1.4058699808795418</v>
      </c>
      <c r="C120" s="40">
        <f t="shared" si="17"/>
        <v>4.1676288393760172</v>
      </c>
      <c r="D120" s="40">
        <f t="shared" si="18"/>
        <v>0.82040470893304684</v>
      </c>
      <c r="E120" s="40">
        <f t="shared" si="26"/>
        <v>7.8102528290426054</v>
      </c>
      <c r="F120" s="40">
        <f t="shared" si="19"/>
        <v>50.846649824175827</v>
      </c>
      <c r="G120" s="40">
        <v>2.33</v>
      </c>
      <c r="H120" s="41">
        <f t="shared" si="27"/>
        <v>0</v>
      </c>
      <c r="I120" s="42">
        <f t="shared" si="30"/>
        <v>1.423888888888889</v>
      </c>
      <c r="J120" s="42">
        <f t="shared" si="21"/>
        <v>1.165</v>
      </c>
      <c r="K120" s="42">
        <f t="shared" si="22"/>
        <v>0.25888888888888889</v>
      </c>
      <c r="L120" s="40">
        <f t="shared" si="23"/>
        <v>2.588888888888889</v>
      </c>
      <c r="M120" s="42">
        <f t="shared" si="24"/>
        <v>9.0159385026767858</v>
      </c>
      <c r="N120" s="40">
        <f t="shared" si="28"/>
        <v>12.520714717250648</v>
      </c>
      <c r="P120" s="4">
        <f t="shared" si="29"/>
        <v>2.33</v>
      </c>
    </row>
    <row r="121" spans="1:16" x14ac:dyDescent="0.25">
      <c r="A121" s="39">
        <f t="shared" si="16"/>
        <v>131.66488019861458</v>
      </c>
      <c r="B121" s="40">
        <f t="shared" si="25"/>
        <v>1.4158699808795419</v>
      </c>
      <c r="C121" s="40">
        <f t="shared" si="17"/>
        <v>4.197273322123765</v>
      </c>
      <c r="D121" s="40">
        <f t="shared" si="18"/>
        <v>0.82303343784016092</v>
      </c>
      <c r="E121" s="40">
        <f t="shared" si="26"/>
        <v>7.8352783282383314</v>
      </c>
      <c r="F121" s="40">
        <f t="shared" si="19"/>
        <v>51.992918260421135</v>
      </c>
      <c r="G121" s="40">
        <v>2.33</v>
      </c>
      <c r="H121" s="41">
        <f t="shared" si="27"/>
        <v>0</v>
      </c>
      <c r="I121" s="42">
        <f t="shared" si="30"/>
        <v>1.423888888888889</v>
      </c>
      <c r="J121" s="42">
        <f t="shared" si="21"/>
        <v>1.165</v>
      </c>
      <c r="K121" s="42">
        <f t="shared" si="22"/>
        <v>0.25888888888888889</v>
      </c>
      <c r="L121" s="40">
        <f t="shared" si="23"/>
        <v>2.588888888888889</v>
      </c>
      <c r="M121" s="42">
        <f t="shared" si="24"/>
        <v>9.4270246398638857</v>
      </c>
      <c r="N121" s="40">
        <f t="shared" si="28"/>
        <v>12.520714717250648</v>
      </c>
      <c r="P121" s="4">
        <f t="shared" si="29"/>
        <v>2.33</v>
      </c>
    </row>
    <row r="122" spans="1:16" x14ac:dyDescent="0.25">
      <c r="A122" s="39">
        <f t="shared" si="16"/>
        <v>134.64038593370225</v>
      </c>
      <c r="B122" s="40">
        <f t="shared" si="25"/>
        <v>1.4258699808795419</v>
      </c>
      <c r="C122" s="40">
        <f t="shared" si="17"/>
        <v>4.2269178048715128</v>
      </c>
      <c r="D122" s="40">
        <f t="shared" si="18"/>
        <v>0.82562983997788542</v>
      </c>
      <c r="E122" s="40">
        <f t="shared" si="26"/>
        <v>7.8599960765894687</v>
      </c>
      <c r="F122" s="40">
        <f t="shared" si="19"/>
        <v>53.167910606401755</v>
      </c>
      <c r="G122" s="40">
        <v>2.33</v>
      </c>
      <c r="H122" s="41">
        <f t="shared" si="27"/>
        <v>0</v>
      </c>
      <c r="I122" s="42">
        <f t="shared" si="30"/>
        <v>1.423888888888889</v>
      </c>
      <c r="J122" s="42">
        <f t="shared" si="21"/>
        <v>1.165</v>
      </c>
      <c r="K122" s="42">
        <f t="shared" si="22"/>
        <v>0.25888888888888889</v>
      </c>
      <c r="L122" s="40">
        <f t="shared" si="23"/>
        <v>2.588888888888889</v>
      </c>
      <c r="M122" s="42">
        <f t="shared" si="24"/>
        <v>9.8579234470550841</v>
      </c>
      <c r="N122" s="40">
        <f t="shared" si="28"/>
        <v>12.520714717250648</v>
      </c>
      <c r="P122" s="4">
        <f t="shared" si="29"/>
        <v>2.33</v>
      </c>
    </row>
    <row r="123" spans="1:16" x14ac:dyDescent="0.25">
      <c r="A123" s="39">
        <f t="shared" si="16"/>
        <v>137.69084836239696</v>
      </c>
      <c r="B123" s="40">
        <f t="shared" si="25"/>
        <v>1.4358699808795419</v>
      </c>
      <c r="C123" s="40">
        <f t="shared" si="17"/>
        <v>4.2565622876192606</v>
      </c>
      <c r="D123" s="40">
        <f t="shared" si="18"/>
        <v>0.82819440911155184</v>
      </c>
      <c r="E123" s="40">
        <f t="shared" si="26"/>
        <v>7.8844107747419736</v>
      </c>
      <c r="F123" s="40">
        <f t="shared" si="19"/>
        <v>54.372502472299182</v>
      </c>
      <c r="G123" s="40">
        <v>2.33</v>
      </c>
      <c r="H123" s="41">
        <f t="shared" si="27"/>
        <v>0</v>
      </c>
      <c r="I123" s="42">
        <f t="shared" si="30"/>
        <v>1.423888888888889</v>
      </c>
      <c r="J123" s="42">
        <f t="shared" si="21"/>
        <v>1.165</v>
      </c>
      <c r="K123" s="42">
        <f t="shared" si="22"/>
        <v>0.25888888888888889</v>
      </c>
      <c r="L123" s="40">
        <f t="shared" si="23"/>
        <v>2.588888888888889</v>
      </c>
      <c r="M123" s="42">
        <f t="shared" si="24"/>
        <v>10.309673154893975</v>
      </c>
      <c r="N123" s="40">
        <f t="shared" si="28"/>
        <v>12.520714717250648</v>
      </c>
      <c r="P123" s="4">
        <f t="shared" si="29"/>
        <v>2.33</v>
      </c>
    </row>
    <row r="124" spans="1:16" x14ac:dyDescent="0.25">
      <c r="A124" s="39">
        <f t="shared" si="16"/>
        <v>140.8185795109253</v>
      </c>
      <c r="B124" s="40">
        <f t="shared" si="25"/>
        <v>1.4458699808795419</v>
      </c>
      <c r="C124" s="40">
        <f t="shared" si="17"/>
        <v>4.2862067703670093</v>
      </c>
      <c r="D124" s="40">
        <f t="shared" si="18"/>
        <v>0.83072763900649349</v>
      </c>
      <c r="E124" s="40">
        <f t="shared" si="26"/>
        <v>7.908527123341818</v>
      </c>
      <c r="F124" s="40">
        <f t="shared" si="19"/>
        <v>55.607606850176531</v>
      </c>
      <c r="G124" s="40">
        <v>2.33</v>
      </c>
      <c r="H124" s="41">
        <f t="shared" si="27"/>
        <v>0</v>
      </c>
      <c r="I124" s="42">
        <f t="shared" si="30"/>
        <v>1.423888888888889</v>
      </c>
      <c r="J124" s="42">
        <f t="shared" si="21"/>
        <v>1.165</v>
      </c>
      <c r="K124" s="42">
        <f t="shared" si="22"/>
        <v>0.25888888888888889</v>
      </c>
      <c r="L124" s="40">
        <f t="shared" si="23"/>
        <v>2.588888888888889</v>
      </c>
      <c r="M124" s="42">
        <f t="shared" si="24"/>
        <v>10.783373893540483</v>
      </c>
      <c r="N124" s="40">
        <f t="shared" si="28"/>
        <v>12.520714717250648</v>
      </c>
      <c r="P124" s="4">
        <f t="shared" si="29"/>
        <v>2.33</v>
      </c>
    </row>
    <row r="125" spans="1:16" x14ac:dyDescent="0.25">
      <c r="A125" s="39">
        <f t="shared" si="16"/>
        <v>144.02599180898679</v>
      </c>
      <c r="B125" s="40">
        <f t="shared" si="25"/>
        <v>1.4558699808795419</v>
      </c>
      <c r="C125" s="40">
        <f t="shared" si="17"/>
        <v>4.315851253114757</v>
      </c>
      <c r="D125" s="40">
        <f t="shared" si="18"/>
        <v>0.83323002342804187</v>
      </c>
      <c r="E125" s="40">
        <f t="shared" si="26"/>
        <v>7.9323498230349578</v>
      </c>
      <c r="F125" s="40">
        <f t="shared" si="19"/>
        <v>56.874176380251825</v>
      </c>
      <c r="G125" s="40">
        <v>2.33</v>
      </c>
      <c r="H125" s="41">
        <f t="shared" si="27"/>
        <v>0</v>
      </c>
      <c r="I125" s="42">
        <f t="shared" si="30"/>
        <v>1.423888888888889</v>
      </c>
      <c r="J125" s="42">
        <f t="shared" si="21"/>
        <v>1.165</v>
      </c>
      <c r="K125" s="42">
        <f t="shared" si="22"/>
        <v>0.25888888888888889</v>
      </c>
      <c r="L125" s="40">
        <f t="shared" si="23"/>
        <v>2.588888888888889</v>
      </c>
      <c r="M125" s="42">
        <f t="shared" si="24"/>
        <v>11.280192077024617</v>
      </c>
      <c r="N125" s="40">
        <f t="shared" si="28"/>
        <v>12.520714717250648</v>
      </c>
      <c r="P125" s="4">
        <f t="shared" si="29"/>
        <v>2.33</v>
      </c>
    </row>
    <row r="126" spans="1:16" x14ac:dyDescent="0.25">
      <c r="A126" s="39">
        <f t="shared" si="16"/>
        <v>147.3156042517864</v>
      </c>
      <c r="B126" s="40">
        <f t="shared" si="25"/>
        <v>1.4658699808795419</v>
      </c>
      <c r="C126" s="40">
        <f t="shared" si="17"/>
        <v>4.3454957358625048</v>
      </c>
      <c r="D126" s="40">
        <f t="shared" si="18"/>
        <v>0.83570205614152937</v>
      </c>
      <c r="E126" s="40">
        <f t="shared" si="26"/>
        <v>7.9558835744673591</v>
      </c>
      <c r="F126" s="40">
        <f t="shared" si="19"/>
        <v>58.173205784212399</v>
      </c>
      <c r="G126" s="40">
        <v>2.33</v>
      </c>
      <c r="H126" s="41">
        <f t="shared" si="27"/>
        <v>0</v>
      </c>
      <c r="I126" s="42">
        <f t="shared" si="30"/>
        <v>1.423888888888889</v>
      </c>
      <c r="J126" s="42">
        <f t="shared" si="21"/>
        <v>1.165</v>
      </c>
      <c r="K126" s="42">
        <f t="shared" si="22"/>
        <v>0.25888888888888889</v>
      </c>
      <c r="L126" s="40">
        <f t="shared" si="23"/>
        <v>2.588888888888889</v>
      </c>
      <c r="M126" s="42">
        <f t="shared" si="24"/>
        <v>11.801365158513995</v>
      </c>
      <c r="N126" s="40">
        <f t="shared" si="28"/>
        <v>12.520714717250648</v>
      </c>
      <c r="P126" s="4">
        <f t="shared" si="29"/>
        <v>2.33</v>
      </c>
    </row>
    <row r="127" spans="1:16" x14ac:dyDescent="0.25">
      <c r="A127" s="39">
        <f t="shared" si="16"/>
        <v>150.69004901986827</v>
      </c>
      <c r="B127" s="40">
        <f t="shared" si="25"/>
        <v>1.4758699808795419</v>
      </c>
      <c r="C127" s="40">
        <f t="shared" si="17"/>
        <v>4.3751402186102526</v>
      </c>
      <c r="D127" s="40">
        <f t="shared" si="18"/>
        <v>0.83814423091228896</v>
      </c>
      <c r="E127" s="40">
        <f t="shared" si="26"/>
        <v>7.9791330782849901</v>
      </c>
      <c r="F127" s="40">
        <f t="shared" si="19"/>
        <v>59.505734479309588</v>
      </c>
      <c r="G127" s="40">
        <v>2.33</v>
      </c>
      <c r="H127" s="41">
        <f t="shared" si="27"/>
        <v>0</v>
      </c>
      <c r="I127" s="42">
        <f t="shared" si="30"/>
        <v>1.423888888888889</v>
      </c>
      <c r="J127" s="42">
        <f t="shared" si="21"/>
        <v>1.165</v>
      </c>
      <c r="K127" s="42">
        <f t="shared" si="22"/>
        <v>0.25888888888888889</v>
      </c>
      <c r="L127" s="40">
        <f t="shared" si="23"/>
        <v>2.588888888888889</v>
      </c>
      <c r="M127" s="42">
        <f t="shared" si="24"/>
        <v>12.348206792852013</v>
      </c>
      <c r="N127" s="40">
        <f t="shared" si="28"/>
        <v>12.520714717250648</v>
      </c>
      <c r="P127" s="4">
        <f t="shared" si="29"/>
        <v>2.33</v>
      </c>
    </row>
    <row r="128" spans="1:16" x14ac:dyDescent="0.25">
      <c r="A128" s="39">
        <f t="shared" si="16"/>
        <v>154.15207859477079</v>
      </c>
      <c r="B128" s="40">
        <f t="shared" si="25"/>
        <v>1.4858699808795419</v>
      </c>
      <c r="C128" s="40">
        <f t="shared" si="17"/>
        <v>4.4047847013580004</v>
      </c>
      <c r="D128" s="40">
        <f t="shared" si="18"/>
        <v>0.84055704150565203</v>
      </c>
      <c r="E128" s="40">
        <f t="shared" si="26"/>
        <v>8.0021030351338069</v>
      </c>
      <c r="F128" s="40">
        <f t="shared" si="19"/>
        <v>60.872849388247609</v>
      </c>
      <c r="G128" s="40">
        <v>2.33</v>
      </c>
      <c r="H128" s="41">
        <f t="shared" si="27"/>
        <v>0</v>
      </c>
      <c r="I128" s="42">
        <f t="shared" si="30"/>
        <v>1.423888888888889</v>
      </c>
      <c r="J128" s="42">
        <f t="shared" si="21"/>
        <v>1.165</v>
      </c>
      <c r="K128" s="42">
        <f t="shared" si="22"/>
        <v>0.25888888888888889</v>
      </c>
      <c r="L128" s="40">
        <f t="shared" si="23"/>
        <v>2.588888888888889</v>
      </c>
      <c r="M128" s="42">
        <f t="shared" si="24"/>
        <v>12.922112446732861</v>
      </c>
      <c r="N128" s="40">
        <f t="shared" si="28"/>
        <v>12.520714717250648</v>
      </c>
      <c r="P128" s="4">
        <f t="shared" si="29"/>
        <v>2.33</v>
      </c>
    </row>
    <row r="129" spans="1:16" x14ac:dyDescent="0.25">
      <c r="A129" s="39">
        <f t="shared" si="16"/>
        <v>157.704573412088</v>
      </c>
      <c r="B129" s="40">
        <f t="shared" si="25"/>
        <v>1.4958699808795419</v>
      </c>
      <c r="C129" s="40">
        <f t="shared" si="17"/>
        <v>4.4344291841057482</v>
      </c>
      <c r="D129" s="40">
        <f t="shared" si="18"/>
        <v>0.84294098168695175</v>
      </c>
      <c r="E129" s="40">
        <f t="shared" si="26"/>
        <v>8.0247981456597799</v>
      </c>
      <c r="F129" s="40">
        <f t="shared" si="19"/>
        <v>62.275687961287893</v>
      </c>
      <c r="G129" s="40">
        <v>2.33</v>
      </c>
      <c r="H129" s="41">
        <f t="shared" si="27"/>
        <v>0</v>
      </c>
      <c r="I129" s="42">
        <f t="shared" si="30"/>
        <v>1.423888888888889</v>
      </c>
      <c r="J129" s="42">
        <f t="shared" si="21"/>
        <v>1.165</v>
      </c>
      <c r="K129" s="42">
        <f t="shared" si="22"/>
        <v>0.25888888888888889</v>
      </c>
      <c r="L129" s="40">
        <f t="shared" si="23"/>
        <v>2.588888888888889</v>
      </c>
      <c r="M129" s="42">
        <f t="shared" si="24"/>
        <v>13.524565501378403</v>
      </c>
      <c r="N129" s="40">
        <f t="shared" si="28"/>
        <v>12.520714717250648</v>
      </c>
      <c r="P129" s="4">
        <f t="shared" si="29"/>
        <v>2.33</v>
      </c>
    </row>
    <row r="130" spans="1:16" x14ac:dyDescent="0.25">
      <c r="A130" s="39">
        <f t="shared" si="16"/>
        <v>161.35055009742806</v>
      </c>
      <c r="B130" s="40">
        <f t="shared" si="25"/>
        <v>1.5058699808795419</v>
      </c>
      <c r="C130" s="40">
        <f t="shared" si="17"/>
        <v>4.4640736668534959</v>
      </c>
      <c r="D130" s="40">
        <f t="shared" si="18"/>
        <v>0.84529654522151931</v>
      </c>
      <c r="E130" s="40">
        <f t="shared" si="26"/>
        <v>8.0472231105088632</v>
      </c>
      <c r="F130" s="40">
        <f t="shared" si="19"/>
        <v>63.715441428532387</v>
      </c>
      <c r="G130" s="40">
        <v>2.33</v>
      </c>
      <c r="H130" s="41">
        <f t="shared" si="27"/>
        <v>0</v>
      </c>
      <c r="I130" s="42">
        <f t="shared" si="30"/>
        <v>1.423888888888889</v>
      </c>
      <c r="J130" s="42">
        <f t="shared" si="21"/>
        <v>1.165</v>
      </c>
      <c r="K130" s="42">
        <f t="shared" si="22"/>
        <v>0.25888888888888889</v>
      </c>
      <c r="L130" s="40">
        <f t="shared" si="23"/>
        <v>2.588888888888889</v>
      </c>
      <c r="M130" s="42">
        <f t="shared" si="24"/>
        <v>14.157143897631318</v>
      </c>
      <c r="N130" s="40">
        <f t="shared" si="28"/>
        <v>12.520714717250648</v>
      </c>
      <c r="P130" s="4">
        <f t="shared" si="29"/>
        <v>2.33</v>
      </c>
    </row>
    <row r="131" spans="1:16" x14ac:dyDescent="0.25">
      <c r="A131" s="39">
        <f t="shared" si="16"/>
        <v>165.09317033515836</v>
      </c>
      <c r="B131" s="40">
        <f t="shared" si="25"/>
        <v>1.5158699808795419</v>
      </c>
      <c r="C131" s="40">
        <f t="shared" si="17"/>
        <v>4.4937181496012437</v>
      </c>
      <c r="D131" s="40">
        <f t="shared" si="18"/>
        <v>0.84762422587468822</v>
      </c>
      <c r="E131" s="40">
        <f t="shared" si="26"/>
        <v>8.0693826303270306</v>
      </c>
      <c r="F131" s="40">
        <f t="shared" si="19"/>
        <v>65.193358302087248</v>
      </c>
      <c r="G131" s="40">
        <v>2.33</v>
      </c>
      <c r="H131" s="41">
        <f t="shared" si="27"/>
        <v>0</v>
      </c>
      <c r="I131" s="42">
        <f t="shared" si="30"/>
        <v>1.423888888888889</v>
      </c>
      <c r="J131" s="42">
        <f t="shared" si="21"/>
        <v>1.165</v>
      </c>
      <c r="K131" s="42">
        <f t="shared" si="22"/>
        <v>0.25888888888888889</v>
      </c>
      <c r="L131" s="40">
        <f t="shared" si="23"/>
        <v>2.588888888888889</v>
      </c>
      <c r="M131" s="42">
        <f t="shared" si="24"/>
        <v>14.821527379071366</v>
      </c>
      <c r="N131" s="40">
        <f t="shared" si="28"/>
        <v>12.520714717250648</v>
      </c>
      <c r="P131" s="4">
        <f t="shared" si="29"/>
        <v>2.33</v>
      </c>
    </row>
    <row r="132" spans="1:16" x14ac:dyDescent="0.25">
      <c r="A132" s="39">
        <f t="shared" si="16"/>
        <v>168.93575042461964</v>
      </c>
      <c r="B132" s="40">
        <f t="shared" si="25"/>
        <v>1.525869980879542</v>
      </c>
      <c r="C132" s="40">
        <f t="shared" si="17"/>
        <v>4.5233626323489915</v>
      </c>
      <c r="D132" s="40">
        <f t="shared" si="18"/>
        <v>0.84992451741178965</v>
      </c>
      <c r="E132" s="40">
        <f t="shared" si="26"/>
        <v>8.0912814057602365</v>
      </c>
      <c r="F132" s="40">
        <f t="shared" si="19"/>
        <v>66.710748149699654</v>
      </c>
      <c r="G132" s="40">
        <v>2.33</v>
      </c>
      <c r="H132" s="41">
        <f t="shared" si="27"/>
        <v>0</v>
      </c>
      <c r="I132" s="42">
        <f t="shared" si="30"/>
        <v>1.423888888888889</v>
      </c>
      <c r="J132" s="42">
        <f t="shared" si="21"/>
        <v>1.165</v>
      </c>
      <c r="K132" s="42">
        <f t="shared" si="22"/>
        <v>0.25888888888888889</v>
      </c>
      <c r="L132" s="40">
        <f t="shared" si="23"/>
        <v>2.588888888888889</v>
      </c>
      <c r="M132" s="42">
        <f t="shared" si="24"/>
        <v>15.519505395160703</v>
      </c>
      <c r="N132" s="40">
        <f t="shared" si="28"/>
        <v>12.520714717250648</v>
      </c>
      <c r="P132" s="4">
        <f t="shared" si="29"/>
        <v>2.33</v>
      </c>
    </row>
    <row r="133" spans="1:16" x14ac:dyDescent="0.25">
      <c r="A133" s="39">
        <f t="shared" si="16"/>
        <v>172.88177158391181</v>
      </c>
      <c r="B133" s="40">
        <f t="shared" si="25"/>
        <v>1.535869980879542</v>
      </c>
      <c r="C133" s="40">
        <f t="shared" si="17"/>
        <v>4.5530071150967393</v>
      </c>
      <c r="D133" s="40">
        <f t="shared" si="18"/>
        <v>0.85219791359815678</v>
      </c>
      <c r="E133" s="40">
        <f t="shared" si="26"/>
        <v>8.1129241374544527</v>
      </c>
      <c r="F133" s="40">
        <f t="shared" si="19"/>
        <v>68.268985663602237</v>
      </c>
      <c r="G133" s="40">
        <v>2.33</v>
      </c>
      <c r="H133" s="41">
        <f t="shared" si="27"/>
        <v>0</v>
      </c>
      <c r="I133" s="42">
        <f t="shared" si="30"/>
        <v>1.423888888888889</v>
      </c>
      <c r="J133" s="42">
        <f t="shared" si="21"/>
        <v>1.165</v>
      </c>
      <c r="K133" s="42">
        <f t="shared" si="22"/>
        <v>0.25888888888888889</v>
      </c>
      <c r="L133" s="40">
        <f t="shared" si="23"/>
        <v>2.588888888888889</v>
      </c>
      <c r="M133" s="42">
        <f t="shared" si="24"/>
        <v>16.25298573365917</v>
      </c>
      <c r="N133" s="40">
        <f t="shared" si="28"/>
        <v>12.520714717250648</v>
      </c>
      <c r="P133" s="4">
        <f t="shared" si="29"/>
        <v>2.33</v>
      </c>
    </row>
    <row r="134" spans="1:16" x14ac:dyDescent="0.25">
      <c r="A134" s="39">
        <f t="shared" si="16"/>
        <v>176.93489106728566</v>
      </c>
      <c r="B134" s="40">
        <f t="shared" si="25"/>
        <v>1.545869980879542</v>
      </c>
      <c r="C134" s="40">
        <f t="shared" si="17"/>
        <v>4.5826515978444879</v>
      </c>
      <c r="D134" s="40">
        <f t="shared" si="18"/>
        <v>0.85444490819912167</v>
      </c>
      <c r="E134" s="40">
        <f t="shared" si="26"/>
        <v>8.1343155260556372</v>
      </c>
      <c r="F134" s="40">
        <f t="shared" si="19"/>
        <v>69.869515050640658</v>
      </c>
      <c r="G134" s="40">
        <v>2.33</v>
      </c>
      <c r="H134" s="41">
        <f t="shared" si="27"/>
        <v>0</v>
      </c>
      <c r="I134" s="42">
        <f t="shared" si="30"/>
        <v>1.423888888888889</v>
      </c>
      <c r="J134" s="42">
        <f t="shared" si="21"/>
        <v>1.165</v>
      </c>
      <c r="K134" s="42">
        <f t="shared" si="22"/>
        <v>0.25888888888888889</v>
      </c>
      <c r="L134" s="40">
        <f t="shared" si="23"/>
        <v>2.588888888888889</v>
      </c>
      <c r="M134" s="42">
        <f t="shared" si="24"/>
        <v>17.024003959707326</v>
      </c>
      <c r="N134" s="40">
        <f t="shared" si="28"/>
        <v>12.520714717250648</v>
      </c>
      <c r="P134" s="4">
        <f t="shared" si="29"/>
        <v>2.33</v>
      </c>
    </row>
    <row r="135" spans="1:16" x14ac:dyDescent="0.25">
      <c r="A135" s="39">
        <f t="shared" si="16"/>
        <v>181.09895416886556</v>
      </c>
      <c r="B135" s="40">
        <f t="shared" si="25"/>
        <v>1.555869980879542</v>
      </c>
      <c r="C135" s="40">
        <f t="shared" si="17"/>
        <v>4.6122960805922357</v>
      </c>
      <c r="D135" s="40">
        <f t="shared" si="18"/>
        <v>0.85666599498001572</v>
      </c>
      <c r="E135" s="40">
        <f t="shared" si="26"/>
        <v>8.1554602722097496</v>
      </c>
      <c r="F135" s="40">
        <f t="shared" si="19"/>
        <v>71.513854772403121</v>
      </c>
      <c r="G135" s="40">
        <v>2.33</v>
      </c>
      <c r="H135" s="41">
        <f t="shared" si="27"/>
        <v>0</v>
      </c>
      <c r="I135" s="42">
        <f t="shared" si="30"/>
        <v>1.423888888888889</v>
      </c>
      <c r="J135" s="42">
        <f t="shared" si="21"/>
        <v>1.165</v>
      </c>
      <c r="K135" s="42">
        <f t="shared" si="22"/>
        <v>0.25888888888888889</v>
      </c>
      <c r="L135" s="40">
        <f t="shared" si="23"/>
        <v>2.588888888888889</v>
      </c>
      <c r="M135" s="42">
        <f t="shared" si="24"/>
        <v>17.834733748217182</v>
      </c>
      <c r="N135" s="40">
        <f t="shared" si="28"/>
        <v>12.520714717250648</v>
      </c>
      <c r="P135" s="4">
        <f t="shared" si="29"/>
        <v>2.33</v>
      </c>
    </row>
    <row r="136" spans="1:16" x14ac:dyDescent="0.25">
      <c r="A136" s="39">
        <f t="shared" si="16"/>
        <v>185.37800719283911</v>
      </c>
      <c r="B136" s="40">
        <f t="shared" si="25"/>
        <v>1.565869980879542</v>
      </c>
      <c r="C136" s="40">
        <f t="shared" si="17"/>
        <v>4.6419405633399835</v>
      </c>
      <c r="D136" s="40">
        <f t="shared" si="18"/>
        <v>0.85886166770617245</v>
      </c>
      <c r="E136" s="40">
        <f t="shared" si="26"/>
        <v>8.1763630765627617</v>
      </c>
      <c r="F136" s="40">
        <f t="shared" si="19"/>
        <v>73.203602666996247</v>
      </c>
      <c r="G136" s="40">
        <v>2.33</v>
      </c>
      <c r="H136" s="41">
        <f t="shared" si="27"/>
        <v>0</v>
      </c>
      <c r="I136" s="42">
        <f t="shared" si="30"/>
        <v>1.423888888888889</v>
      </c>
      <c r="J136" s="42">
        <f t="shared" si="21"/>
        <v>1.165</v>
      </c>
      <c r="K136" s="42">
        <f t="shared" si="22"/>
        <v>0.25888888888888889</v>
      </c>
      <c r="L136" s="40">
        <f t="shared" si="23"/>
        <v>2.588888888888889</v>
      </c>
      <c r="M136" s="42">
        <f t="shared" si="24"/>
        <v>18.687498206673233</v>
      </c>
      <c r="N136" s="40">
        <f t="shared" si="28"/>
        <v>12.520714717250648</v>
      </c>
      <c r="P136" s="4">
        <f t="shared" si="29"/>
        <v>2.33</v>
      </c>
    </row>
    <row r="137" spans="1:16" x14ac:dyDescent="0.25">
      <c r="A137" s="39">
        <f t="shared" si="16"/>
        <v>189.7763114785223</v>
      </c>
      <c r="B137" s="40">
        <f t="shared" si="25"/>
        <v>1.575869980879542</v>
      </c>
      <c r="C137" s="40">
        <f t="shared" si="17"/>
        <v>4.6715850460877313</v>
      </c>
      <c r="D137" s="40">
        <f t="shared" si="18"/>
        <v>0.8610324201429238</v>
      </c>
      <c r="E137" s="40">
        <f t="shared" si="26"/>
        <v>8.1970286397606351</v>
      </c>
      <c r="F137" s="40">
        <f t="shared" si="19"/>
        <v>74.940441487378919</v>
      </c>
      <c r="G137" s="40">
        <v>2.33</v>
      </c>
      <c r="H137" s="41">
        <f t="shared" si="27"/>
        <v>0</v>
      </c>
      <c r="I137" s="42">
        <f t="shared" si="30"/>
        <v>1.423888888888889</v>
      </c>
      <c r="J137" s="42">
        <f t="shared" si="21"/>
        <v>1.165</v>
      </c>
      <c r="K137" s="42">
        <f t="shared" si="22"/>
        <v>0.25888888888888889</v>
      </c>
      <c r="L137" s="40">
        <f t="shared" si="23"/>
        <v>2.588888888888889</v>
      </c>
      <c r="M137" s="42">
        <f t="shared" si="24"/>
        <v>19.584782297315311</v>
      </c>
      <c r="N137" s="40">
        <f t="shared" si="28"/>
        <v>12.520714717250648</v>
      </c>
      <c r="P137" s="4">
        <f t="shared" si="29"/>
        <v>2.33</v>
      </c>
    </row>
    <row r="138" spans="1:16" x14ac:dyDescent="0.25">
      <c r="A138" s="39">
        <f t="shared" si="16"/>
        <v>194.29835857800842</v>
      </c>
      <c r="B138" s="40">
        <f t="shared" si="25"/>
        <v>1.585869980879542</v>
      </c>
      <c r="C138" s="40">
        <f t="shared" si="17"/>
        <v>4.7012295288354791</v>
      </c>
      <c r="D138" s="40">
        <f t="shared" si="18"/>
        <v>0.86317874605560152</v>
      </c>
      <c r="E138" s="40">
        <f t="shared" si="26"/>
        <v>8.2174616624493257</v>
      </c>
      <c r="F138" s="40">
        <f t="shared" si="19"/>
        <v>76.726144894837986</v>
      </c>
      <c r="G138" s="40">
        <v>2.33</v>
      </c>
      <c r="H138" s="41">
        <f t="shared" si="27"/>
        <v>0</v>
      </c>
      <c r="I138" s="42">
        <f t="shared" si="30"/>
        <v>1.423888888888889</v>
      </c>
      <c r="J138" s="42">
        <f t="shared" si="21"/>
        <v>1.165</v>
      </c>
      <c r="K138" s="42">
        <f t="shared" si="22"/>
        <v>0.25888888888888889</v>
      </c>
      <c r="L138" s="40">
        <f t="shared" si="23"/>
        <v>2.588888888888889</v>
      </c>
      <c r="M138" s="42">
        <f t="shared" si="24"/>
        <v>20.529246481172454</v>
      </c>
      <c r="N138" s="40">
        <f t="shared" si="28"/>
        <v>12.520714717250648</v>
      </c>
      <c r="P138" s="4">
        <f t="shared" si="29"/>
        <v>2.33</v>
      </c>
    </row>
    <row r="139" spans="1:16" x14ac:dyDescent="0.25">
      <c r="A139" s="39">
        <f t="shared" si="16"/>
        <v>198.94888669446948</v>
      </c>
      <c r="B139" s="40">
        <f t="shared" si="25"/>
        <v>1.595869980879542</v>
      </c>
      <c r="C139" s="40">
        <f t="shared" si="17"/>
        <v>4.7308740115832268</v>
      </c>
      <c r="D139" s="40">
        <f t="shared" si="18"/>
        <v>0.86530113920953866</v>
      </c>
      <c r="E139" s="40">
        <f t="shared" si="26"/>
        <v>8.2376668452748074</v>
      </c>
      <c r="F139" s="40">
        <f t="shared" si="19"/>
        <v>78.56258395028091</v>
      </c>
      <c r="G139" s="40">
        <v>2.33</v>
      </c>
      <c r="H139" s="41">
        <f t="shared" si="27"/>
        <v>0</v>
      </c>
      <c r="I139" s="42">
        <f t="shared" si="30"/>
        <v>1.423888888888889</v>
      </c>
      <c r="J139" s="42">
        <f t="shared" si="21"/>
        <v>1.165</v>
      </c>
      <c r="K139" s="42">
        <f t="shared" si="22"/>
        <v>0.25888888888888889</v>
      </c>
      <c r="L139" s="40">
        <f t="shared" si="23"/>
        <v>2.588888888888889</v>
      </c>
      <c r="M139" s="42">
        <f t="shared" si="24"/>
        <v>21.523741721768239</v>
      </c>
      <c r="N139" s="40">
        <f t="shared" si="28"/>
        <v>12.520714717250648</v>
      </c>
      <c r="P139" s="4">
        <f t="shared" si="29"/>
        <v>2.33</v>
      </c>
    </row>
    <row r="140" spans="1:16" x14ac:dyDescent="0.25">
      <c r="A140" s="39">
        <f t="shared" si="16"/>
        <v>203.73289850080457</v>
      </c>
      <c r="B140" s="40">
        <f t="shared" si="25"/>
        <v>1.605869980879542</v>
      </c>
      <c r="C140" s="40">
        <f t="shared" si="17"/>
        <v>4.7605184943309746</v>
      </c>
      <c r="D140" s="40">
        <f t="shared" si="18"/>
        <v>0.86740009337006696</v>
      </c>
      <c r="E140" s="40">
        <f t="shared" si="26"/>
        <v>8.2576488888830379</v>
      </c>
      <c r="F140" s="40">
        <f t="shared" si="19"/>
        <v>80.451734150611145</v>
      </c>
      <c r="G140" s="40">
        <v>2.33</v>
      </c>
      <c r="H140" s="41">
        <f t="shared" si="27"/>
        <v>0</v>
      </c>
      <c r="I140" s="42">
        <f t="shared" si="30"/>
        <v>1.423888888888889</v>
      </c>
      <c r="J140" s="42">
        <f t="shared" si="21"/>
        <v>1.165</v>
      </c>
      <c r="K140" s="42">
        <f t="shared" si="22"/>
        <v>0.25888888888888889</v>
      </c>
      <c r="L140" s="40">
        <f t="shared" si="23"/>
        <v>2.588888888888889</v>
      </c>
      <c r="M140" s="42">
        <f t="shared" si="24"/>
        <v>22.571326003817912</v>
      </c>
      <c r="N140" s="40">
        <f t="shared" si="28"/>
        <v>12.520714717250648</v>
      </c>
      <c r="P140" s="4">
        <f t="shared" si="29"/>
        <v>2.33</v>
      </c>
    </row>
    <row r="141" spans="1:16" x14ac:dyDescent="0.25">
      <c r="A141" s="39">
        <f t="shared" si="16"/>
        <v>208.65568047143088</v>
      </c>
      <c r="B141" s="40">
        <f t="shared" si="25"/>
        <v>1.615869980879542</v>
      </c>
      <c r="C141" s="40">
        <f t="shared" si="17"/>
        <v>4.7901629770787224</v>
      </c>
      <c r="D141" s="40">
        <f t="shared" si="18"/>
        <v>0.86947610230251882</v>
      </c>
      <c r="E141" s="40">
        <f t="shared" si="26"/>
        <v>8.2774124939199787</v>
      </c>
      <c r="F141" s="40">
        <f t="shared" si="19"/>
        <v>82.395683062625906</v>
      </c>
      <c r="G141" s="40">
        <v>2.33</v>
      </c>
      <c r="H141" s="41">
        <f t="shared" si="27"/>
        <v>0</v>
      </c>
      <c r="I141" s="42">
        <f t="shared" si="30"/>
        <v>1.423888888888889</v>
      </c>
      <c r="J141" s="42">
        <f t="shared" si="21"/>
        <v>1.165</v>
      </c>
      <c r="K141" s="42">
        <f t="shared" si="22"/>
        <v>0.25888888888888889</v>
      </c>
      <c r="L141" s="40">
        <f t="shared" si="23"/>
        <v>2.588888888888889</v>
      </c>
      <c r="M141" s="42">
        <f t="shared" si="24"/>
        <v>23.675282542229453</v>
      </c>
      <c r="N141" s="40">
        <f t="shared" si="28"/>
        <v>12.520714717250648</v>
      </c>
      <c r="P141" s="4">
        <f t="shared" si="29"/>
        <v>2.33</v>
      </c>
    </row>
    <row r="142" spans="1:16" x14ac:dyDescent="0.25">
      <c r="A142" s="39">
        <f t="shared" si="16"/>
        <v>213.72282387467459</v>
      </c>
      <c r="B142" s="40">
        <f t="shared" si="25"/>
        <v>1.625869980879542</v>
      </c>
      <c r="C142" s="40">
        <f t="shared" si="17"/>
        <v>4.8198074598264702</v>
      </c>
      <c r="D142" s="40">
        <f t="shared" si="18"/>
        <v>0.87152965977222663</v>
      </c>
      <c r="E142" s="40">
        <f t="shared" si="26"/>
        <v>8.2969623610315963</v>
      </c>
      <c r="F142" s="40">
        <f t="shared" si="19"/>
        <v>84.396638612665242</v>
      </c>
      <c r="G142" s="40">
        <v>2.33</v>
      </c>
      <c r="H142" s="41">
        <f t="shared" si="27"/>
        <v>0</v>
      </c>
      <c r="I142" s="42">
        <f t="shared" si="30"/>
        <v>1.423888888888889</v>
      </c>
      <c r="J142" s="42">
        <f t="shared" si="21"/>
        <v>1.165</v>
      </c>
      <c r="K142" s="42">
        <f t="shared" si="22"/>
        <v>0.25888888888888889</v>
      </c>
      <c r="L142" s="40">
        <f t="shared" si="23"/>
        <v>2.588888888888889</v>
      </c>
      <c r="M142" s="42">
        <f t="shared" si="24"/>
        <v>24.839139879569153</v>
      </c>
      <c r="N142" s="40">
        <f t="shared" si="28"/>
        <v>12.520714717250648</v>
      </c>
      <c r="P142" s="4">
        <f t="shared" si="29"/>
        <v>2.33</v>
      </c>
    </row>
    <row r="143" spans="1:16" x14ac:dyDescent="0.25">
      <c r="A143" s="39">
        <f t="shared" si="16"/>
        <v>218.94024758979316</v>
      </c>
      <c r="B143" s="40">
        <f t="shared" si="25"/>
        <v>1.6358699808795421</v>
      </c>
      <c r="C143" s="40">
        <f t="shared" si="17"/>
        <v>4.8494519425742189</v>
      </c>
      <c r="D143" s="40">
        <f t="shared" si="18"/>
        <v>0.87356125954452257</v>
      </c>
      <c r="E143" s="40">
        <f t="shared" si="26"/>
        <v>8.3163031908638541</v>
      </c>
      <c r="F143" s="40">
        <f t="shared" si="19"/>
        <v>86.456938096786871</v>
      </c>
      <c r="G143" s="40">
        <v>2.33</v>
      </c>
      <c r="H143" s="41">
        <f t="shared" si="27"/>
        <v>0</v>
      </c>
      <c r="I143" s="42">
        <f t="shared" si="30"/>
        <v>1.423888888888889</v>
      </c>
      <c r="J143" s="42">
        <f t="shared" si="21"/>
        <v>1.165</v>
      </c>
      <c r="K143" s="42">
        <f t="shared" si="22"/>
        <v>0.25888888888888889</v>
      </c>
      <c r="L143" s="40">
        <f t="shared" si="23"/>
        <v>2.588888888888889</v>
      </c>
      <c r="M143" s="42">
        <f t="shared" si="24"/>
        <v>26.066694096342587</v>
      </c>
      <c r="N143" s="40">
        <f t="shared" si="28"/>
        <v>12.520714717250648</v>
      </c>
      <c r="P143" s="4">
        <f t="shared" si="29"/>
        <v>2.33</v>
      </c>
    </row>
    <row r="144" spans="1:16" x14ac:dyDescent="0.25">
      <c r="A144" s="39">
        <f t="shared" si="16"/>
        <v>224.31422293132144</v>
      </c>
      <c r="B144" s="40">
        <f t="shared" si="25"/>
        <v>1.6458699808795421</v>
      </c>
      <c r="C144" s="40">
        <f t="shared" si="17"/>
        <v>4.8790964253219666</v>
      </c>
      <c r="D144" s="40">
        <f t="shared" si="18"/>
        <v>0.87557139538473905</v>
      </c>
      <c r="E144" s="40">
        <f t="shared" si="26"/>
        <v>8.335439684062715</v>
      </c>
      <c r="F144" s="40">
        <f t="shared" si="19"/>
        <v>88.579057983609488</v>
      </c>
      <c r="G144" s="40">
        <v>2.33</v>
      </c>
      <c r="H144" s="41">
        <f t="shared" si="27"/>
        <v>0</v>
      </c>
      <c r="I144" s="42">
        <f t="shared" si="30"/>
        <v>1.423888888888889</v>
      </c>
      <c r="J144" s="42">
        <f t="shared" si="21"/>
        <v>1.165</v>
      </c>
      <c r="K144" s="42">
        <f t="shared" si="22"/>
        <v>0.25888888888888889</v>
      </c>
      <c r="L144" s="40">
        <f t="shared" si="23"/>
        <v>2.588888888888889</v>
      </c>
      <c r="M144" s="42">
        <f t="shared" si="24"/>
        <v>27.362033388491845</v>
      </c>
      <c r="N144" s="40">
        <f t="shared" si="28"/>
        <v>12.520714717250648</v>
      </c>
      <c r="P144" s="4">
        <f t="shared" si="29"/>
        <v>2.33</v>
      </c>
    </row>
    <row r="145" spans="1:16" x14ac:dyDescent="0.25">
      <c r="A145" s="39">
        <f t="shared" si="16"/>
        <v>229.85140068452853</v>
      </c>
      <c r="B145" s="40">
        <f t="shared" si="25"/>
        <v>1.6558699808795421</v>
      </c>
      <c r="C145" s="40">
        <f t="shared" si="17"/>
        <v>4.9087409080697144</v>
      </c>
      <c r="D145" s="40">
        <f t="shared" si="18"/>
        <v>0.87756056105820823</v>
      </c>
      <c r="E145" s="40">
        <f t="shared" si="26"/>
        <v>8.3543765412741422</v>
      </c>
      <c r="F145" s="40">
        <f t="shared" si="19"/>
        <v>90.76562459029789</v>
      </c>
      <c r="G145" s="40">
        <v>2.33</v>
      </c>
      <c r="H145" s="41">
        <f t="shared" si="27"/>
        <v>0</v>
      </c>
      <c r="I145" s="42">
        <f t="shared" si="30"/>
        <v>1.423888888888889</v>
      </c>
      <c r="J145" s="42">
        <f t="shared" si="21"/>
        <v>1.165</v>
      </c>
      <c r="K145" s="42">
        <f t="shared" si="22"/>
        <v>0.25888888888888889</v>
      </c>
      <c r="L145" s="40">
        <f t="shared" si="23"/>
        <v>2.588888888888889</v>
      </c>
      <c r="M145" s="42">
        <f t="shared" si="24"/>
        <v>28.72956530106292</v>
      </c>
      <c r="N145" s="40">
        <f t="shared" si="28"/>
        <v>12.520714717250648</v>
      </c>
      <c r="P145" s="4">
        <f t="shared" si="29"/>
        <v>2.33</v>
      </c>
    </row>
    <row r="146" spans="1:16" x14ac:dyDescent="0.25">
      <c r="A146" s="39">
        <f t="shared" si="16"/>
        <v>235.55884057964428</v>
      </c>
      <c r="B146" s="40">
        <f t="shared" si="25"/>
        <v>1.6658699808795421</v>
      </c>
      <c r="C146" s="40">
        <f t="shared" si="17"/>
        <v>4.9383853908174622</v>
      </c>
      <c r="D146" s="40">
        <f t="shared" si="18"/>
        <v>0.87952925033026252</v>
      </c>
      <c r="E146" s="40">
        <f t="shared" si="26"/>
        <v>8.3731184631440989</v>
      </c>
      <c r="F146" s="40">
        <f t="shared" si="19"/>
        <v>93.019425721589556</v>
      </c>
      <c r="G146" s="40">
        <v>2.33</v>
      </c>
      <c r="H146" s="41">
        <f t="shared" si="27"/>
        <v>0</v>
      </c>
      <c r="I146" s="42">
        <f t="shared" si="30"/>
        <v>1.423888888888889</v>
      </c>
      <c r="J146" s="42">
        <f t="shared" si="21"/>
        <v>1.165</v>
      </c>
      <c r="K146" s="42">
        <f t="shared" si="22"/>
        <v>0.25888888888888889</v>
      </c>
      <c r="L146" s="40">
        <f t="shared" si="23"/>
        <v>2.588888888888889</v>
      </c>
      <c r="M146" s="42">
        <f t="shared" si="24"/>
        <v>30.174046946798686</v>
      </c>
      <c r="N146" s="40">
        <f t="shared" si="28"/>
        <v>12.520714717250648</v>
      </c>
      <c r="P146" s="4">
        <f t="shared" si="29"/>
        <v>2.33</v>
      </c>
    </row>
    <row r="147" spans="1:16" x14ac:dyDescent="0.25">
      <c r="A147" s="39">
        <f t="shared" si="16"/>
        <v>241.4440434595607</v>
      </c>
      <c r="B147" s="40">
        <f t="shared" si="25"/>
        <v>1.6758699808795421</v>
      </c>
      <c r="C147" s="40">
        <f t="shared" si="17"/>
        <v>4.96802987356521</v>
      </c>
      <c r="D147" s="40">
        <f t="shared" si="18"/>
        <v>0.88147795696623432</v>
      </c>
      <c r="E147" s="40">
        <f t="shared" si="26"/>
        <v>8.39167015031855</v>
      </c>
      <c r="F147" s="40">
        <f t="shared" si="19"/>
        <v>95.343423372443084</v>
      </c>
      <c r="G147" s="40">
        <v>2.33</v>
      </c>
      <c r="H147" s="41">
        <f t="shared" si="27"/>
        <v>0</v>
      </c>
      <c r="I147" s="42">
        <f t="shared" si="30"/>
        <v>1.423888888888889</v>
      </c>
      <c r="J147" s="42">
        <f t="shared" si="21"/>
        <v>1.165</v>
      </c>
      <c r="K147" s="42">
        <f t="shared" si="22"/>
        <v>0.25888888888888889</v>
      </c>
      <c r="L147" s="40">
        <f t="shared" si="23"/>
        <v>2.588888888888889</v>
      </c>
      <c r="M147" s="42">
        <f t="shared" si="24"/>
        <v>31.700618584343761</v>
      </c>
      <c r="N147" s="40">
        <f t="shared" si="28"/>
        <v>12.520714717250648</v>
      </c>
      <c r="P147" s="4">
        <f t="shared" si="29"/>
        <v>2.33</v>
      </c>
    </row>
    <row r="148" spans="1:16" x14ac:dyDescent="0.25">
      <c r="A148" s="39">
        <f t="shared" si="16"/>
        <v>247.51498642643821</v>
      </c>
      <c r="B148" s="40">
        <f t="shared" si="25"/>
        <v>1.6858699808795421</v>
      </c>
      <c r="C148" s="40">
        <f t="shared" si="17"/>
        <v>4.9976743563129578</v>
      </c>
      <c r="D148" s="40">
        <f t="shared" si="18"/>
        <v>0.8834071747314558</v>
      </c>
      <c r="E148" s="40">
        <f t="shared" si="26"/>
        <v>8.4100363034434586</v>
      </c>
      <c r="F148" s="40">
        <f t="shared" si="19"/>
        <v>97.740767607020999</v>
      </c>
      <c r="G148" s="40">
        <v>2.33</v>
      </c>
      <c r="H148" s="41">
        <f t="shared" si="27"/>
        <v>0</v>
      </c>
      <c r="I148" s="42">
        <f t="shared" si="30"/>
        <v>1.423888888888889</v>
      </c>
      <c r="J148" s="42">
        <f t="shared" si="21"/>
        <v>1.165</v>
      </c>
      <c r="K148" s="42">
        <f t="shared" si="22"/>
        <v>0.25888888888888889</v>
      </c>
      <c r="L148" s="40">
        <f t="shared" si="23"/>
        <v>2.588888888888889</v>
      </c>
      <c r="M148" s="42">
        <f t="shared" si="24"/>
        <v>33.314840983864009</v>
      </c>
      <c r="N148" s="40">
        <f t="shared" si="28"/>
        <v>12.520714717250648</v>
      </c>
      <c r="P148" s="4">
        <f t="shared" si="29"/>
        <v>2.33</v>
      </c>
    </row>
    <row r="149" spans="1:16" x14ac:dyDescent="0.25">
      <c r="A149" s="39">
        <f t="shared" si="16"/>
        <v>253.78016128757142</v>
      </c>
      <c r="B149" s="40">
        <f t="shared" si="25"/>
        <v>1.6958699808795421</v>
      </c>
      <c r="C149" s="40">
        <f t="shared" si="17"/>
        <v>5.0273188390607055</v>
      </c>
      <c r="D149" s="40">
        <f t="shared" si="18"/>
        <v>0.88531739739125848</v>
      </c>
      <c r="E149" s="40">
        <f t="shared" si="26"/>
        <v>8.4282216231647809</v>
      </c>
      <c r="F149" s="40">
        <f t="shared" si="19"/>
        <v>100.21481174051175</v>
      </c>
      <c r="G149" s="40">
        <v>2.33</v>
      </c>
      <c r="H149" s="41">
        <f t="shared" si="27"/>
        <v>0</v>
      </c>
      <c r="I149" s="42">
        <f t="shared" si="30"/>
        <v>1.423888888888889</v>
      </c>
      <c r="J149" s="42">
        <f t="shared" si="21"/>
        <v>1.165</v>
      </c>
      <c r="K149" s="42">
        <f t="shared" si="22"/>
        <v>0.25888888888888889</v>
      </c>
      <c r="L149" s="40">
        <f t="shared" si="23"/>
        <v>2.588888888888889</v>
      </c>
      <c r="M149" s="42">
        <f t="shared" si="24"/>
        <v>35.02273706942109</v>
      </c>
      <c r="N149" s="40">
        <f t="shared" si="28"/>
        <v>12.520714717250648</v>
      </c>
      <c r="P149" s="4">
        <f t="shared" si="29"/>
        <v>2.33</v>
      </c>
    </row>
    <row r="150" spans="1:16" x14ac:dyDescent="0.25">
      <c r="A150" s="39">
        <f t="shared" ref="A150:A193" si="31">(G150*F150*10^1.5)/($C$8*$C$7^0.5)</f>
        <v>260.24861666068813</v>
      </c>
      <c r="B150" s="40">
        <f t="shared" si="25"/>
        <v>1.7058699808795421</v>
      </c>
      <c r="C150" s="40">
        <f t="shared" ref="C150:C187" si="32">B150/$M$10</f>
        <v>5.0569633218084533</v>
      </c>
      <c r="D150" s="40">
        <f t="shared" ref="D150:D192" si="33">$M$6*C150^3+$M$7*C150^2+$M$8*C150+$M$9</f>
        <v>0.88720911871097585</v>
      </c>
      <c r="E150" s="40">
        <f t="shared" si="26"/>
        <v>8.4462308101284904</v>
      </c>
      <c r="F150" s="40">
        <f t="shared" ref="F150:F192" si="34">((6*D150^0.5)/((1+2*D150)*(1-D150)^(3/2)))*(1.99-D150*(1-D150)*(2.15-3.93*D150+2.7*D150^2))</f>
        <v>102.76912896601877</v>
      </c>
      <c r="G150" s="40">
        <v>2.33</v>
      </c>
      <c r="H150" s="41">
        <f t="shared" si="27"/>
        <v>0</v>
      </c>
      <c r="I150" s="42">
        <f t="shared" ref="I150:I192" si="35">(L150+K150)/2</f>
        <v>1.423888888888889</v>
      </c>
      <c r="J150" s="42">
        <f t="shared" ref="J150:J192" si="36">(L150-K150)/2</f>
        <v>1.165</v>
      </c>
      <c r="K150" s="42">
        <f t="shared" ref="K150:K192" si="37">$I$14*L150</f>
        <v>0.25888888888888889</v>
      </c>
      <c r="L150" s="40">
        <f t="shared" ref="L150:L192" si="38">G150/(1-$I$14)</f>
        <v>2.588888888888889</v>
      </c>
      <c r="M150" s="42">
        <f t="shared" ref="M150:M192" si="39">(4/(3*PI()))*(A150/((1-$I$14)*$C$9))^2*1000</f>
        <v>36.830838398898337</v>
      </c>
      <c r="N150" s="40">
        <f t="shared" si="28"/>
        <v>12.520714717250648</v>
      </c>
      <c r="P150" s="4">
        <f t="shared" si="29"/>
        <v>2.33</v>
      </c>
    </row>
    <row r="151" spans="1:16" x14ac:dyDescent="0.25">
      <c r="A151" s="39">
        <f t="shared" si="31"/>
        <v>266.93000414423983</v>
      </c>
      <c r="B151" s="40">
        <f t="shared" ref="B151:B192" si="40">B150+$I$12</f>
        <v>1.7158699808795421</v>
      </c>
      <c r="C151" s="40">
        <f t="shared" si="32"/>
        <v>5.0866078045562011</v>
      </c>
      <c r="D151" s="40">
        <f t="shared" si="33"/>
        <v>0.88908283245593989</v>
      </c>
      <c r="E151" s="40">
        <f t="shared" ref="E151:E192" si="41">D151*$C$7</f>
        <v>8.4640685649805469</v>
      </c>
      <c r="F151" s="40">
        <f t="shared" si="34"/>
        <v>105.40753058666718</v>
      </c>
      <c r="G151" s="40">
        <v>2.33</v>
      </c>
      <c r="H151" s="41">
        <f t="shared" ref="H151:H192" si="42">(G151-G150)/G150</f>
        <v>0</v>
      </c>
      <c r="I151" s="42">
        <f t="shared" si="35"/>
        <v>1.423888888888889</v>
      </c>
      <c r="J151" s="42">
        <f t="shared" si="36"/>
        <v>1.165</v>
      </c>
      <c r="K151" s="42">
        <f t="shared" si="37"/>
        <v>0.25888888888888889</v>
      </c>
      <c r="L151" s="40">
        <f t="shared" si="38"/>
        <v>2.588888888888889</v>
      </c>
      <c r="M151" s="42">
        <f t="shared" si="39"/>
        <v>38.746237125394593</v>
      </c>
      <c r="N151" s="40">
        <f t="shared" ref="N151:N192" si="43">IF(E151&gt;N150,M151+E151,N150)</f>
        <v>12.520714717250648</v>
      </c>
      <c r="P151" s="4">
        <f t="shared" si="29"/>
        <v>2.33</v>
      </c>
    </row>
    <row r="152" spans="1:16" x14ac:dyDescent="0.25">
      <c r="A152" s="39">
        <f t="shared" si="31"/>
        <v>273.83462901026257</v>
      </c>
      <c r="B152" s="40">
        <f t="shared" si="40"/>
        <v>1.7258699808795421</v>
      </c>
      <c r="C152" s="40">
        <f t="shared" si="32"/>
        <v>5.1162522873039489</v>
      </c>
      <c r="D152" s="40">
        <f t="shared" si="33"/>
        <v>0.89093903239148275</v>
      </c>
      <c r="E152" s="40">
        <f t="shared" si="41"/>
        <v>8.4817395883669153</v>
      </c>
      <c r="F152" s="40">
        <f t="shared" si="34"/>
        <v>108.13408603362052</v>
      </c>
      <c r="G152" s="40">
        <v>2.33</v>
      </c>
      <c r="H152" s="41">
        <f t="shared" si="42"/>
        <v>0</v>
      </c>
      <c r="I152" s="42">
        <f t="shared" si="35"/>
        <v>1.423888888888889</v>
      </c>
      <c r="J152" s="42">
        <f t="shared" si="36"/>
        <v>1.165</v>
      </c>
      <c r="K152" s="42">
        <f t="shared" si="37"/>
        <v>0.25888888888888889</v>
      </c>
      <c r="L152" s="40">
        <f t="shared" si="38"/>
        <v>2.588888888888889</v>
      </c>
      <c r="M152" s="42">
        <f t="shared" si="39"/>
        <v>40.776644180957419</v>
      </c>
      <c r="N152" s="40">
        <f t="shared" si="43"/>
        <v>12.520714717250648</v>
      </c>
      <c r="P152" s="4">
        <f t="shared" si="29"/>
        <v>2.33</v>
      </c>
    </row>
    <row r="153" spans="1:16" x14ac:dyDescent="0.25">
      <c r="A153" s="39">
        <f t="shared" si="31"/>
        <v>280.97350593684706</v>
      </c>
      <c r="B153" s="40">
        <f t="shared" si="40"/>
        <v>1.7358699808795421</v>
      </c>
      <c r="C153" s="40">
        <f t="shared" si="32"/>
        <v>5.1458967700516975</v>
      </c>
      <c r="D153" s="40">
        <f t="shared" si="33"/>
        <v>0.89277821228293597</v>
      </c>
      <c r="E153" s="40">
        <f t="shared" si="41"/>
        <v>8.4992485809335498</v>
      </c>
      <c r="F153" s="40">
        <f t="shared" si="34"/>
        <v>110.95314487418003</v>
      </c>
      <c r="G153" s="40">
        <v>2.33</v>
      </c>
      <c r="H153" s="41">
        <f t="shared" si="42"/>
        <v>0</v>
      </c>
      <c r="I153" s="42">
        <f t="shared" si="35"/>
        <v>1.423888888888889</v>
      </c>
      <c r="J153" s="42">
        <f t="shared" si="36"/>
        <v>1.165</v>
      </c>
      <c r="K153" s="42">
        <f t="shared" si="37"/>
        <v>0.25888888888888889</v>
      </c>
      <c r="L153" s="40">
        <f t="shared" si="38"/>
        <v>2.588888888888889</v>
      </c>
      <c r="M153" s="42">
        <f t="shared" si="39"/>
        <v>42.930454536792453</v>
      </c>
      <c r="N153" s="40">
        <f t="shared" si="43"/>
        <v>12.520714717250648</v>
      </c>
      <c r="P153" s="4">
        <f t="shared" si="29"/>
        <v>2.33</v>
      </c>
    </row>
    <row r="154" spans="1:16" x14ac:dyDescent="0.25">
      <c r="A154" s="39">
        <f t="shared" si="31"/>
        <v>288.35842036564225</v>
      </c>
      <c r="B154" s="40">
        <f t="shared" si="40"/>
        <v>1.7458699808795421</v>
      </c>
      <c r="C154" s="40">
        <f t="shared" si="32"/>
        <v>5.1755412527994453</v>
      </c>
      <c r="D154" s="40">
        <f t="shared" si="33"/>
        <v>0.89460086589563304</v>
      </c>
      <c r="E154" s="40">
        <f t="shared" si="41"/>
        <v>8.5166002433264261</v>
      </c>
      <c r="F154" s="40">
        <f t="shared" si="34"/>
        <v>113.86936104114383</v>
      </c>
      <c r="G154" s="40">
        <v>2.33</v>
      </c>
      <c r="H154" s="41">
        <f t="shared" si="42"/>
        <v>0</v>
      </c>
      <c r="I154" s="42">
        <f t="shared" si="35"/>
        <v>1.423888888888889</v>
      </c>
      <c r="J154" s="42">
        <f t="shared" si="36"/>
        <v>1.165</v>
      </c>
      <c r="K154" s="42">
        <f t="shared" si="37"/>
        <v>0.25888888888888889</v>
      </c>
      <c r="L154" s="40">
        <f t="shared" si="38"/>
        <v>2.588888888888889</v>
      </c>
      <c r="M154" s="42">
        <f t="shared" si="39"/>
        <v>45.216820526793711</v>
      </c>
      <c r="N154" s="40">
        <f t="shared" si="43"/>
        <v>12.520714717250648</v>
      </c>
      <c r="P154" s="4">
        <f t="shared" si="29"/>
        <v>2.33</v>
      </c>
    </row>
    <row r="155" spans="1:16" x14ac:dyDescent="0.25">
      <c r="A155" s="39">
        <f t="shared" si="31"/>
        <v>296.00199614836129</v>
      </c>
      <c r="B155" s="40">
        <f t="shared" si="40"/>
        <v>1.7558699808795422</v>
      </c>
      <c r="C155" s="40">
        <f t="shared" si="32"/>
        <v>5.2051857355471931</v>
      </c>
      <c r="D155" s="40">
        <f t="shared" si="33"/>
        <v>0.89640748699490569</v>
      </c>
      <c r="E155" s="40">
        <f t="shared" si="41"/>
        <v>8.5337992761915018</v>
      </c>
      <c r="F155" s="40">
        <f t="shared" si="34"/>
        <v>116.8877195456194</v>
      </c>
      <c r="G155" s="40">
        <v>2.33</v>
      </c>
      <c r="H155" s="41">
        <f t="shared" si="42"/>
        <v>0</v>
      </c>
      <c r="I155" s="42">
        <f t="shared" si="35"/>
        <v>1.423888888888889</v>
      </c>
      <c r="J155" s="42">
        <f t="shared" si="36"/>
        <v>1.165</v>
      </c>
      <c r="K155" s="42">
        <f t="shared" si="37"/>
        <v>0.25888888888888889</v>
      </c>
      <c r="L155" s="40">
        <f t="shared" si="38"/>
        <v>2.588888888888889</v>
      </c>
      <c r="M155" s="42">
        <f t="shared" si="39"/>
        <v>47.645734377016176</v>
      </c>
      <c r="N155" s="40">
        <f t="shared" si="43"/>
        <v>12.520714717250648</v>
      </c>
      <c r="P155" s="4">
        <f t="shared" si="29"/>
        <v>2.33</v>
      </c>
    </row>
    <row r="156" spans="1:16" x14ac:dyDescent="0.25">
      <c r="A156" s="39">
        <f t="shared" si="31"/>
        <v>303.91777023698177</v>
      </c>
      <c r="B156" s="40">
        <f t="shared" si="40"/>
        <v>1.7658699808795422</v>
      </c>
      <c r="C156" s="40">
        <f t="shared" si="32"/>
        <v>5.2348302182949409</v>
      </c>
      <c r="D156" s="40">
        <f t="shared" si="33"/>
        <v>0.89819856934608588</v>
      </c>
      <c r="E156" s="40">
        <f t="shared" si="41"/>
        <v>8.5508503801747366</v>
      </c>
      <c r="F156" s="40">
        <f t="shared" si="34"/>
        <v>120.01356597130837</v>
      </c>
      <c r="G156" s="40">
        <v>2.33</v>
      </c>
      <c r="H156" s="41">
        <f t="shared" si="42"/>
        <v>0</v>
      </c>
      <c r="I156" s="42">
        <f t="shared" si="35"/>
        <v>1.423888888888889</v>
      </c>
      <c r="J156" s="42">
        <f t="shared" si="36"/>
        <v>1.165</v>
      </c>
      <c r="K156" s="42">
        <f t="shared" si="37"/>
        <v>0.25888888888888889</v>
      </c>
      <c r="L156" s="40">
        <f t="shared" si="38"/>
        <v>2.588888888888889</v>
      </c>
      <c r="M156" s="42">
        <f t="shared" si="39"/>
        <v>50.228121267114261</v>
      </c>
      <c r="N156" s="40">
        <f t="shared" si="43"/>
        <v>12.520714717250648</v>
      </c>
      <c r="P156" s="4">
        <f t="shared" si="29"/>
        <v>2.33</v>
      </c>
    </row>
    <row r="157" spans="1:16" x14ac:dyDescent="0.25">
      <c r="A157" s="39">
        <f t="shared" si="31"/>
        <v>312.12027527693232</v>
      </c>
      <c r="B157" s="40">
        <f t="shared" si="40"/>
        <v>1.7758699808795422</v>
      </c>
      <c r="C157" s="40">
        <f t="shared" si="32"/>
        <v>5.2644747010426887</v>
      </c>
      <c r="D157" s="40">
        <f t="shared" si="33"/>
        <v>0.89997460671450691</v>
      </c>
      <c r="E157" s="40">
        <f t="shared" si="41"/>
        <v>8.5677582559221062</v>
      </c>
      <c r="F157" s="40">
        <f t="shared" si="34"/>
        <v>123.25263908958799</v>
      </c>
      <c r="G157" s="40">
        <v>2.33</v>
      </c>
      <c r="H157" s="41">
        <f t="shared" si="42"/>
        <v>0</v>
      </c>
      <c r="I157" s="42">
        <f t="shared" si="35"/>
        <v>1.423888888888889</v>
      </c>
      <c r="J157" s="42">
        <f t="shared" si="36"/>
        <v>1.165</v>
      </c>
      <c r="K157" s="42">
        <f t="shared" si="37"/>
        <v>0.25888888888888889</v>
      </c>
      <c r="L157" s="40">
        <f t="shared" si="38"/>
        <v>2.588888888888889</v>
      </c>
      <c r="M157" s="42">
        <f t="shared" si="39"/>
        <v>52.975944466109951</v>
      </c>
      <c r="N157" s="40">
        <f t="shared" si="43"/>
        <v>12.520714717250648</v>
      </c>
      <c r="P157" s="4">
        <f t="shared" ref="P157:P183" si="44">2*J157</f>
        <v>2.33</v>
      </c>
    </row>
    <row r="158" spans="1:16" x14ac:dyDescent="0.25">
      <c r="A158" s="39">
        <f t="shared" si="31"/>
        <v>320.62513108381876</v>
      </c>
      <c r="B158" s="40">
        <f t="shared" si="40"/>
        <v>1.7858699808795422</v>
      </c>
      <c r="C158" s="40">
        <f t="shared" si="32"/>
        <v>5.2941191837904364</v>
      </c>
      <c r="D158" s="40">
        <f t="shared" si="33"/>
        <v>0.90173609286549983</v>
      </c>
      <c r="E158" s="40">
        <f t="shared" si="41"/>
        <v>8.5845276040795575</v>
      </c>
      <c r="F158" s="40">
        <f t="shared" si="34"/>
        <v>126.61110698259846</v>
      </c>
      <c r="G158" s="40">
        <v>2.33</v>
      </c>
      <c r="H158" s="41">
        <f t="shared" si="42"/>
        <v>0</v>
      </c>
      <c r="I158" s="42">
        <f t="shared" si="35"/>
        <v>1.423888888888889</v>
      </c>
      <c r="J158" s="42">
        <f t="shared" si="36"/>
        <v>1.165</v>
      </c>
      <c r="K158" s="42">
        <f t="shared" si="37"/>
        <v>0.25888888888888889</v>
      </c>
      <c r="L158" s="40">
        <f t="shared" si="38"/>
        <v>2.588888888888889</v>
      </c>
      <c r="M158" s="42">
        <f t="shared" si="39"/>
        <v>55.902324340832422</v>
      </c>
      <c r="N158" s="40">
        <f t="shared" si="43"/>
        <v>12.520714717250648</v>
      </c>
      <c r="P158" s="4">
        <f t="shared" si="44"/>
        <v>2.33</v>
      </c>
    </row>
    <row r="159" spans="1:16" x14ac:dyDescent="0.25">
      <c r="A159" s="39">
        <f t="shared" si="31"/>
        <v>329.44914612497746</v>
      </c>
      <c r="B159" s="40">
        <f t="shared" si="40"/>
        <v>1.7958699808795422</v>
      </c>
      <c r="C159" s="40">
        <f t="shared" si="32"/>
        <v>5.3237636665381842</v>
      </c>
      <c r="D159" s="40">
        <f t="shared" si="33"/>
        <v>0.90348352156439793</v>
      </c>
      <c r="E159" s="40">
        <f t="shared" si="41"/>
        <v>8.601163125293068</v>
      </c>
      <c r="F159" s="40">
        <f t="shared" si="34"/>
        <v>130.0956071171189</v>
      </c>
      <c r="G159" s="40">
        <v>2.33</v>
      </c>
      <c r="H159" s="41">
        <f t="shared" si="42"/>
        <v>0</v>
      </c>
      <c r="I159" s="42">
        <f t="shared" si="35"/>
        <v>1.423888888888889</v>
      </c>
      <c r="J159" s="42">
        <f t="shared" si="36"/>
        <v>1.165</v>
      </c>
      <c r="K159" s="42">
        <f t="shared" si="37"/>
        <v>0.25888888888888889</v>
      </c>
      <c r="L159" s="40">
        <f t="shared" si="38"/>
        <v>2.588888888888889</v>
      </c>
      <c r="M159" s="42">
        <f t="shared" si="39"/>
        <v>59.021673339011478</v>
      </c>
      <c r="N159" s="40">
        <f t="shared" si="43"/>
        <v>12.520714717250648</v>
      </c>
      <c r="P159" s="4">
        <f t="shared" si="44"/>
        <v>2.33</v>
      </c>
    </row>
    <row r="160" spans="1:16" x14ac:dyDescent="0.25">
      <c r="A160" s="39">
        <f t="shared" si="31"/>
        <v>338.61043029069373</v>
      </c>
      <c r="B160" s="40">
        <f t="shared" si="40"/>
        <v>1.8058699808795422</v>
      </c>
      <c r="C160" s="40">
        <f t="shared" si="32"/>
        <v>5.353408149285932</v>
      </c>
      <c r="D160" s="40">
        <f t="shared" si="33"/>
        <v>0.90521738657653272</v>
      </c>
      <c r="E160" s="40">
        <f t="shared" si="41"/>
        <v>8.617669520208592</v>
      </c>
      <c r="F160" s="40">
        <f t="shared" si="34"/>
        <v>133.71329087660015</v>
      </c>
      <c r="G160" s="40">
        <v>2.33</v>
      </c>
      <c r="H160" s="41">
        <f t="shared" si="42"/>
        <v>0</v>
      </c>
      <c r="I160" s="42">
        <f t="shared" si="35"/>
        <v>1.423888888888889</v>
      </c>
      <c r="J160" s="42">
        <f t="shared" si="36"/>
        <v>1.165</v>
      </c>
      <c r="K160" s="42">
        <f t="shared" si="37"/>
        <v>0.25888888888888889</v>
      </c>
      <c r="L160" s="40">
        <f t="shared" si="38"/>
        <v>2.588888888888889</v>
      </c>
      <c r="M160" s="42">
        <f t="shared" si="39"/>
        <v>62.349849410118921</v>
      </c>
      <c r="N160" s="40">
        <f t="shared" si="43"/>
        <v>12.520714717250648</v>
      </c>
      <c r="P160" s="4">
        <f t="shared" si="44"/>
        <v>2.33</v>
      </c>
    </row>
    <row r="161" spans="1:16" x14ac:dyDescent="0.25">
      <c r="A161" s="39">
        <f t="shared" si="31"/>
        <v>348.12852043091959</v>
      </c>
      <c r="B161" s="40">
        <f t="shared" si="40"/>
        <v>1.8158699808795422</v>
      </c>
      <c r="C161" s="40">
        <f t="shared" si="32"/>
        <v>5.3830526320336798</v>
      </c>
      <c r="D161" s="40">
        <f t="shared" si="33"/>
        <v>0.90693818166723728</v>
      </c>
      <c r="E161" s="40">
        <f t="shared" si="41"/>
        <v>8.6340514894720979</v>
      </c>
      <c r="F161" s="40">
        <f t="shared" si="34"/>
        <v>137.47187313414355</v>
      </c>
      <c r="G161" s="40">
        <v>2.33</v>
      </c>
      <c r="H161" s="41">
        <f t="shared" si="42"/>
        <v>0</v>
      </c>
      <c r="I161" s="42">
        <f t="shared" si="35"/>
        <v>1.423888888888889</v>
      </c>
      <c r="J161" s="42">
        <f t="shared" si="36"/>
        <v>1.165</v>
      </c>
      <c r="K161" s="42">
        <f t="shared" si="37"/>
        <v>0.25888888888888889</v>
      </c>
      <c r="L161" s="40">
        <f t="shared" si="38"/>
        <v>2.588888888888889</v>
      </c>
      <c r="M161" s="42">
        <f t="shared" si="39"/>
        <v>65.904330757895607</v>
      </c>
      <c r="N161" s="40">
        <f t="shared" si="43"/>
        <v>12.520714717250648</v>
      </c>
      <c r="P161" s="4">
        <f t="shared" si="44"/>
        <v>2.33</v>
      </c>
    </row>
    <row r="162" spans="1:16" x14ac:dyDescent="0.25">
      <c r="A162" s="39">
        <f t="shared" si="31"/>
        <v>358.02452035632695</v>
      </c>
      <c r="B162" s="40">
        <f t="shared" si="40"/>
        <v>1.8258699808795422</v>
      </c>
      <c r="C162" s="40">
        <f t="shared" si="32"/>
        <v>5.4126971147814285</v>
      </c>
      <c r="D162" s="40">
        <f t="shared" si="33"/>
        <v>0.90864640060184354</v>
      </c>
      <c r="E162" s="40">
        <f t="shared" si="41"/>
        <v>8.6503137337295506</v>
      </c>
      <c r="F162" s="40">
        <f t="shared" si="34"/>
        <v>141.37968753727586</v>
      </c>
      <c r="G162" s="40">
        <v>2.33</v>
      </c>
      <c r="H162" s="41">
        <f t="shared" si="42"/>
        <v>0</v>
      </c>
      <c r="I162" s="42">
        <f t="shared" si="35"/>
        <v>1.423888888888889</v>
      </c>
      <c r="J162" s="42">
        <f t="shared" si="36"/>
        <v>1.165</v>
      </c>
      <c r="K162" s="42">
        <f t="shared" si="37"/>
        <v>0.25888888888888889</v>
      </c>
      <c r="L162" s="40">
        <f t="shared" si="38"/>
        <v>2.588888888888889</v>
      </c>
      <c r="M162" s="42">
        <f t="shared" si="39"/>
        <v>69.704415333848175</v>
      </c>
      <c r="N162" s="40">
        <f t="shared" si="43"/>
        <v>12.520714717250648</v>
      </c>
      <c r="P162" s="4">
        <f t="shared" si="44"/>
        <v>2.33</v>
      </c>
    </row>
    <row r="163" spans="1:16" x14ac:dyDescent="0.25">
      <c r="A163" s="39">
        <f t="shared" si="31"/>
        <v>368.32125726420014</v>
      </c>
      <c r="B163" s="40">
        <f t="shared" si="40"/>
        <v>1.8358699808795422</v>
      </c>
      <c r="C163" s="40">
        <f t="shared" si="32"/>
        <v>5.4423415975291762</v>
      </c>
      <c r="D163" s="40">
        <f t="shared" si="33"/>
        <v>0.91034253714568303</v>
      </c>
      <c r="E163" s="40">
        <f t="shared" si="41"/>
        <v>8.6664609536269026</v>
      </c>
      <c r="F163" s="40">
        <f t="shared" si="34"/>
        <v>145.44574827870159</v>
      </c>
      <c r="G163" s="40">
        <v>2.33</v>
      </c>
      <c r="H163" s="41">
        <f t="shared" si="42"/>
        <v>0</v>
      </c>
      <c r="I163" s="42">
        <f t="shared" si="35"/>
        <v>1.423888888888889</v>
      </c>
      <c r="J163" s="42">
        <f t="shared" si="36"/>
        <v>1.165</v>
      </c>
      <c r="K163" s="42">
        <f t="shared" si="37"/>
        <v>0.25888888888888889</v>
      </c>
      <c r="L163" s="40">
        <f t="shared" si="38"/>
        <v>2.588888888888889</v>
      </c>
      <c r="M163" s="42">
        <f t="shared" si="39"/>
        <v>73.771449099515152</v>
      </c>
      <c r="N163" s="40">
        <f t="shared" si="43"/>
        <v>12.520714717250648</v>
      </c>
      <c r="P163" s="4">
        <f t="shared" si="44"/>
        <v>2.33</v>
      </c>
    </row>
    <row r="164" spans="1:16" x14ac:dyDescent="0.25">
      <c r="A164" s="39">
        <f t="shared" si="31"/>
        <v>379.04345685705988</v>
      </c>
      <c r="B164" s="40">
        <f t="shared" si="40"/>
        <v>1.8458699808795422</v>
      </c>
      <c r="C164" s="40">
        <f t="shared" si="32"/>
        <v>5.471986080276924</v>
      </c>
      <c r="D164" s="40">
        <f t="shared" si="33"/>
        <v>0.91202708506408925</v>
      </c>
      <c r="E164" s="40">
        <f t="shared" si="41"/>
        <v>8.6824978498101295</v>
      </c>
      <c r="F164" s="40">
        <f t="shared" si="34"/>
        <v>149.67981924859524</v>
      </c>
      <c r="G164" s="40">
        <v>2.33</v>
      </c>
      <c r="H164" s="41">
        <f t="shared" si="42"/>
        <v>0</v>
      </c>
      <c r="I164" s="42">
        <f t="shared" si="35"/>
        <v>1.423888888888889</v>
      </c>
      <c r="J164" s="42">
        <f t="shared" si="36"/>
        <v>1.165</v>
      </c>
      <c r="K164" s="42">
        <f t="shared" si="37"/>
        <v>0.25888888888888889</v>
      </c>
      <c r="L164" s="40">
        <f t="shared" si="38"/>
        <v>2.588888888888889</v>
      </c>
      <c r="M164" s="42">
        <f t="shared" si="39"/>
        <v>78.129087829807119</v>
      </c>
      <c r="N164" s="40">
        <f t="shared" si="43"/>
        <v>12.520714717250648</v>
      </c>
      <c r="P164" s="4">
        <f t="shared" si="44"/>
        <v>2.33</v>
      </c>
    </row>
    <row r="165" spans="1:16" x14ac:dyDescent="0.25">
      <c r="A165" s="39">
        <f t="shared" si="31"/>
        <v>390.21793978423597</v>
      </c>
      <c r="B165" s="40">
        <f t="shared" si="40"/>
        <v>1.8558699808795422</v>
      </c>
      <c r="C165" s="40">
        <f t="shared" si="32"/>
        <v>5.5016305630246718</v>
      </c>
      <c r="D165" s="40">
        <f t="shared" si="33"/>
        <v>0.91370053812239416</v>
      </c>
      <c r="E165" s="40">
        <f t="shared" si="41"/>
        <v>8.6984291229251927</v>
      </c>
      <c r="F165" s="40">
        <f t="shared" si="34"/>
        <v>154.09249160707623</v>
      </c>
      <c r="G165" s="40">
        <v>2.33</v>
      </c>
      <c r="H165" s="41">
        <f t="shared" si="42"/>
        <v>0</v>
      </c>
      <c r="I165" s="42">
        <f t="shared" si="35"/>
        <v>1.423888888888889</v>
      </c>
      <c r="J165" s="42">
        <f t="shared" si="36"/>
        <v>1.165</v>
      </c>
      <c r="K165" s="42">
        <f t="shared" si="37"/>
        <v>0.25888888888888889</v>
      </c>
      <c r="L165" s="40">
        <f t="shared" si="38"/>
        <v>2.588888888888889</v>
      </c>
      <c r="M165" s="42">
        <f t="shared" si="39"/>
        <v>82.803598128880566</v>
      </c>
      <c r="N165" s="40">
        <f t="shared" si="43"/>
        <v>12.520714717250648</v>
      </c>
      <c r="P165" s="4">
        <f t="shared" si="44"/>
        <v>2.33</v>
      </c>
    </row>
    <row r="166" spans="1:16" x14ac:dyDescent="0.25">
      <c r="A166" s="39">
        <f t="shared" si="31"/>
        <v>401.87384246507412</v>
      </c>
      <c r="B166" s="40">
        <f t="shared" si="40"/>
        <v>1.8658699808795423</v>
      </c>
      <c r="C166" s="40">
        <f t="shared" si="32"/>
        <v>5.5312750457724196</v>
      </c>
      <c r="D166" s="40">
        <f t="shared" si="33"/>
        <v>0.91536339008592971</v>
      </c>
      <c r="E166" s="40">
        <f t="shared" si="41"/>
        <v>8.7142594736180499</v>
      </c>
      <c r="F166" s="40">
        <f t="shared" si="34"/>
        <v>158.69527098470573</v>
      </c>
      <c r="G166" s="40">
        <v>2.33</v>
      </c>
      <c r="H166" s="41">
        <f t="shared" si="42"/>
        <v>0</v>
      </c>
      <c r="I166" s="42">
        <f t="shared" si="35"/>
        <v>1.423888888888889</v>
      </c>
      <c r="J166" s="42">
        <f t="shared" si="36"/>
        <v>1.165</v>
      </c>
      <c r="K166" s="42">
        <f t="shared" si="37"/>
        <v>0.25888888888888889</v>
      </c>
      <c r="L166" s="40">
        <f t="shared" si="38"/>
        <v>2.588888888888889</v>
      </c>
      <c r="M166" s="42">
        <f t="shared" si="39"/>
        <v>87.82420441966336</v>
      </c>
      <c r="N166" s="40">
        <f t="shared" si="43"/>
        <v>12.520714717250648</v>
      </c>
      <c r="P166" s="4">
        <f t="shared" si="44"/>
        <v>2.33</v>
      </c>
    </row>
    <row r="167" spans="1:16" x14ac:dyDescent="0.25">
      <c r="A167" s="39">
        <f t="shared" si="31"/>
        <v>414.04286586028093</v>
      </c>
      <c r="B167" s="40">
        <f t="shared" si="40"/>
        <v>1.8758699808795423</v>
      </c>
      <c r="C167" s="40">
        <f t="shared" si="32"/>
        <v>5.5609195285201674</v>
      </c>
      <c r="D167" s="40">
        <f t="shared" si="33"/>
        <v>0.91701613472002785</v>
      </c>
      <c r="E167" s="40">
        <f t="shared" si="41"/>
        <v>8.7299936025346643</v>
      </c>
      <c r="F167" s="40">
        <f t="shared" si="34"/>
        <v>163.50067571937544</v>
      </c>
      <c r="G167" s="40">
        <v>2.33</v>
      </c>
      <c r="H167" s="41">
        <f t="shared" si="42"/>
        <v>0</v>
      </c>
      <c r="I167" s="42">
        <f t="shared" si="35"/>
        <v>1.423888888888889</v>
      </c>
      <c r="J167" s="42">
        <f t="shared" si="36"/>
        <v>1.165</v>
      </c>
      <c r="K167" s="42">
        <f t="shared" si="37"/>
        <v>0.25888888888888889</v>
      </c>
      <c r="L167" s="40">
        <f t="shared" si="38"/>
        <v>2.588888888888889</v>
      </c>
      <c r="M167" s="42">
        <f t="shared" si="39"/>
        <v>93.223489993132262</v>
      </c>
      <c r="N167" s="40">
        <f t="shared" si="43"/>
        <v>12.520714717250648</v>
      </c>
      <c r="P167" s="4">
        <f t="shared" si="44"/>
        <v>2.33</v>
      </c>
    </row>
    <row r="168" spans="1:16" x14ac:dyDescent="0.25">
      <c r="A168" s="39">
        <f t="shared" si="31"/>
        <v>426.75955636206083</v>
      </c>
      <c r="B168" s="40">
        <f t="shared" si="40"/>
        <v>1.8858699808795423</v>
      </c>
      <c r="C168" s="40">
        <f t="shared" si="32"/>
        <v>5.5905640112679151</v>
      </c>
      <c r="D168" s="40">
        <f t="shared" si="33"/>
        <v>0.91865926579002166</v>
      </c>
      <c r="E168" s="40">
        <f t="shared" si="41"/>
        <v>8.7456362103210061</v>
      </c>
      <c r="F168" s="40">
        <f t="shared" si="34"/>
        <v>168.52234777653098</v>
      </c>
      <c r="G168" s="40">
        <v>2.33</v>
      </c>
      <c r="H168" s="41">
        <f t="shared" si="42"/>
        <v>0</v>
      </c>
      <c r="I168" s="42">
        <f t="shared" si="35"/>
        <v>1.423888888888889</v>
      </c>
      <c r="J168" s="42">
        <f t="shared" si="36"/>
        <v>1.165</v>
      </c>
      <c r="K168" s="42">
        <f t="shared" si="37"/>
        <v>0.25888888888888889</v>
      </c>
      <c r="L168" s="40">
        <f t="shared" si="38"/>
        <v>2.588888888888889</v>
      </c>
      <c r="M168" s="42">
        <f t="shared" si="39"/>
        <v>99.037861820580233</v>
      </c>
      <c r="N168" s="40">
        <f t="shared" si="43"/>
        <v>12.520714717250648</v>
      </c>
      <c r="P168" s="4">
        <f t="shared" si="44"/>
        <v>2.33</v>
      </c>
    </row>
    <row r="169" spans="1:16" x14ac:dyDescent="0.25">
      <c r="A169" s="39">
        <f t="shared" si="31"/>
        <v>440.06162369451386</v>
      </c>
      <c r="B169" s="40">
        <f t="shared" si="40"/>
        <v>1.8958699808795423</v>
      </c>
      <c r="C169" s="40">
        <f t="shared" si="32"/>
        <v>5.6202084940156629</v>
      </c>
      <c r="D169" s="40">
        <f t="shared" si="33"/>
        <v>0.92029327706124309</v>
      </c>
      <c r="E169" s="40">
        <f t="shared" si="41"/>
        <v>8.7611919976230332</v>
      </c>
      <c r="F169" s="40">
        <f t="shared" si="34"/>
        <v>173.77517828431377</v>
      </c>
      <c r="G169" s="40">
        <v>2.33</v>
      </c>
      <c r="H169" s="41">
        <f t="shared" si="42"/>
        <v>0</v>
      </c>
      <c r="I169" s="42">
        <f t="shared" si="35"/>
        <v>1.423888888888889</v>
      </c>
      <c r="J169" s="42">
        <f t="shared" si="36"/>
        <v>1.165</v>
      </c>
      <c r="K169" s="42">
        <f t="shared" si="37"/>
        <v>0.25888888888888889</v>
      </c>
      <c r="L169" s="40">
        <f t="shared" si="38"/>
        <v>2.588888888888889</v>
      </c>
      <c r="M169" s="42">
        <f t="shared" si="39"/>
        <v>105.30809081313677</v>
      </c>
      <c r="N169" s="40">
        <f t="shared" si="43"/>
        <v>12.520714717250648</v>
      </c>
      <c r="P169" s="4">
        <f t="shared" si="44"/>
        <v>2.33</v>
      </c>
    </row>
    <row r="170" spans="1:16" x14ac:dyDescent="0.25">
      <c r="A170" s="39">
        <f t="shared" si="31"/>
        <v>453.99030157892088</v>
      </c>
      <c r="B170" s="40">
        <f t="shared" si="40"/>
        <v>1.9058699808795423</v>
      </c>
      <c r="C170" s="40">
        <f t="shared" si="32"/>
        <v>5.6498529767634107</v>
      </c>
      <c r="D170" s="40">
        <f t="shared" si="33"/>
        <v>0.92191866229902431</v>
      </c>
      <c r="E170" s="40">
        <f t="shared" si="41"/>
        <v>8.7766656650867105</v>
      </c>
      <c r="F170" s="40">
        <f t="shared" si="34"/>
        <v>179.27544995605552</v>
      </c>
      <c r="G170" s="40">
        <v>2.33</v>
      </c>
      <c r="H170" s="41">
        <f t="shared" si="42"/>
        <v>0</v>
      </c>
      <c r="I170" s="42">
        <f t="shared" si="35"/>
        <v>1.423888888888889</v>
      </c>
      <c r="J170" s="42">
        <f t="shared" si="36"/>
        <v>1.165</v>
      </c>
      <c r="K170" s="42">
        <f t="shared" si="37"/>
        <v>0.25888888888888889</v>
      </c>
      <c r="L170" s="40">
        <f t="shared" si="38"/>
        <v>2.588888888888889</v>
      </c>
      <c r="M170" s="42">
        <f t="shared" si="39"/>
        <v>112.07994164919781</v>
      </c>
      <c r="N170" s="40">
        <f t="shared" si="43"/>
        <v>12.520714717250648</v>
      </c>
      <c r="P170" s="4">
        <f t="shared" si="44"/>
        <v>2.33</v>
      </c>
    </row>
    <row r="171" spans="1:16" x14ac:dyDescent="0.25">
      <c r="A171" s="39">
        <f t="shared" si="31"/>
        <v>468.59075795544703</v>
      </c>
      <c r="B171" s="40">
        <f t="shared" si="40"/>
        <v>1.9158699808795423</v>
      </c>
      <c r="C171" s="40">
        <f t="shared" si="32"/>
        <v>5.6794974595111585</v>
      </c>
      <c r="D171" s="40">
        <f t="shared" si="33"/>
        <v>0.92353591526869794</v>
      </c>
      <c r="E171" s="40">
        <f t="shared" si="41"/>
        <v>8.7920619133580047</v>
      </c>
      <c r="F171" s="40">
        <f t="shared" si="34"/>
        <v>185.04099908202173</v>
      </c>
      <c r="G171" s="40">
        <v>2.33</v>
      </c>
      <c r="H171" s="41">
        <f t="shared" si="42"/>
        <v>0</v>
      </c>
      <c r="I171" s="42">
        <f t="shared" si="35"/>
        <v>1.423888888888889</v>
      </c>
      <c r="J171" s="42">
        <f t="shared" si="36"/>
        <v>1.165</v>
      </c>
      <c r="K171" s="42">
        <f t="shared" si="37"/>
        <v>0.25888888888888889</v>
      </c>
      <c r="L171" s="40">
        <f t="shared" si="38"/>
        <v>2.588888888888889</v>
      </c>
      <c r="M171" s="42">
        <f t="shared" si="39"/>
        <v>119.40490929887477</v>
      </c>
      <c r="N171" s="40">
        <f t="shared" si="43"/>
        <v>12.520714717250648</v>
      </c>
      <c r="P171" s="4">
        <f t="shared" si="44"/>
        <v>2.33</v>
      </c>
    </row>
    <row r="172" spans="1:16" x14ac:dyDescent="0.25">
      <c r="A172" s="39">
        <f t="shared" si="31"/>
        <v>483.91256280327138</v>
      </c>
      <c r="B172" s="40">
        <f t="shared" si="40"/>
        <v>1.9258699808795423</v>
      </c>
      <c r="C172" s="40">
        <f t="shared" si="32"/>
        <v>5.7091419422589071</v>
      </c>
      <c r="D172" s="40">
        <f t="shared" si="33"/>
        <v>0.92514552973559638</v>
      </c>
      <c r="E172" s="40">
        <f t="shared" si="41"/>
        <v>8.8073854430828771</v>
      </c>
      <c r="F172" s="40">
        <f t="shared" si="34"/>
        <v>191.09140026609873</v>
      </c>
      <c r="G172" s="40">
        <v>2.33</v>
      </c>
      <c r="H172" s="41">
        <f t="shared" si="42"/>
        <v>0</v>
      </c>
      <c r="I172" s="42">
        <f t="shared" si="35"/>
        <v>1.423888888888889</v>
      </c>
      <c r="J172" s="42">
        <f t="shared" si="36"/>
        <v>1.165</v>
      </c>
      <c r="K172" s="42">
        <f t="shared" si="37"/>
        <v>0.25888888888888889</v>
      </c>
      <c r="L172" s="40">
        <f t="shared" si="38"/>
        <v>2.588888888888889</v>
      </c>
      <c r="M172" s="42">
        <f t="shared" si="39"/>
        <v>127.34108310523671</v>
      </c>
      <c r="N172" s="40">
        <f t="shared" si="43"/>
        <v>12.520714717250648</v>
      </c>
      <c r="P172" s="4">
        <f t="shared" si="44"/>
        <v>2.33</v>
      </c>
    </row>
    <row r="173" spans="1:16" x14ac:dyDescent="0.25">
      <c r="A173" s="39">
        <f t="shared" si="31"/>
        <v>500.01022311478044</v>
      </c>
      <c r="B173" s="40">
        <f t="shared" si="40"/>
        <v>1.9358699808795423</v>
      </c>
      <c r="C173" s="40">
        <f t="shared" si="32"/>
        <v>5.7387864250066549</v>
      </c>
      <c r="D173" s="40">
        <f t="shared" si="33"/>
        <v>0.92674799946505093</v>
      </c>
      <c r="E173" s="40">
        <f t="shared" si="41"/>
        <v>8.8226409549072837</v>
      </c>
      <c r="F173" s="40">
        <f t="shared" si="34"/>
        <v>197.44817768083354</v>
      </c>
      <c r="G173" s="40">
        <v>2.33</v>
      </c>
      <c r="H173" s="41">
        <f t="shared" si="42"/>
        <v>0</v>
      </c>
      <c r="I173" s="42">
        <f t="shared" si="35"/>
        <v>1.423888888888889</v>
      </c>
      <c r="J173" s="42">
        <f t="shared" si="36"/>
        <v>1.165</v>
      </c>
      <c r="K173" s="42">
        <f t="shared" si="37"/>
        <v>0.25888888888888889</v>
      </c>
      <c r="L173" s="40">
        <f t="shared" si="38"/>
        <v>2.588888888888889</v>
      </c>
      <c r="M173" s="42">
        <f t="shared" si="39"/>
        <v>135.95416392864021</v>
      </c>
      <c r="N173" s="40">
        <f t="shared" si="43"/>
        <v>12.520714717250648</v>
      </c>
      <c r="P173" s="4">
        <f t="shared" si="44"/>
        <v>2.33</v>
      </c>
    </row>
    <row r="174" spans="1:16" x14ac:dyDescent="0.25">
      <c r="A174" s="39">
        <f t="shared" si="31"/>
        <v>516.943796418857</v>
      </c>
      <c r="B174" s="40">
        <f t="shared" si="40"/>
        <v>1.9458699808795423</v>
      </c>
      <c r="C174" s="40">
        <f t="shared" si="32"/>
        <v>5.7684309077544027</v>
      </c>
      <c r="D174" s="40">
        <f t="shared" si="33"/>
        <v>0.92834381822239487</v>
      </c>
      <c r="E174" s="40">
        <f t="shared" si="41"/>
        <v>8.8378331494771984</v>
      </c>
      <c r="F174" s="40">
        <f t="shared" si="34"/>
        <v>204.13504734059089</v>
      </c>
      <c r="G174" s="40">
        <v>2.33</v>
      </c>
      <c r="H174" s="41">
        <f t="shared" si="42"/>
        <v>0</v>
      </c>
      <c r="I174" s="42">
        <f t="shared" si="35"/>
        <v>1.423888888888889</v>
      </c>
      <c r="J174" s="42">
        <f t="shared" si="36"/>
        <v>1.165</v>
      </c>
      <c r="K174" s="42">
        <f t="shared" si="37"/>
        <v>0.25888888888888889</v>
      </c>
      <c r="L174" s="40">
        <f t="shared" si="38"/>
        <v>2.588888888888889</v>
      </c>
      <c r="M174" s="42">
        <f t="shared" si="39"/>
        <v>145.3186656741579</v>
      </c>
      <c r="N174" s="40">
        <f t="shared" si="43"/>
        <v>12.520714717250648</v>
      </c>
      <c r="P174" s="4">
        <f t="shared" si="44"/>
        <v>2.33</v>
      </c>
    </row>
    <row r="175" spans="1:16" x14ac:dyDescent="0.25">
      <c r="A175" s="39">
        <f t="shared" si="31"/>
        <v>534.7795964926255</v>
      </c>
      <c r="B175" s="40">
        <f t="shared" si="40"/>
        <v>1.9558699808795423</v>
      </c>
      <c r="C175" s="40">
        <f t="shared" si="32"/>
        <v>5.7980753905021505</v>
      </c>
      <c r="D175" s="40">
        <f t="shared" si="33"/>
        <v>0.92993347977296015</v>
      </c>
      <c r="E175" s="40">
        <f t="shared" si="41"/>
        <v>8.8529667274385808</v>
      </c>
      <c r="F175" s="40">
        <f t="shared" si="34"/>
        <v>211.17819577885163</v>
      </c>
      <c r="G175" s="40">
        <v>2.33</v>
      </c>
      <c r="H175" s="41">
        <f t="shared" si="42"/>
        <v>0</v>
      </c>
      <c r="I175" s="42">
        <f t="shared" si="35"/>
        <v>1.423888888888889</v>
      </c>
      <c r="J175" s="42">
        <f t="shared" si="36"/>
        <v>1.165</v>
      </c>
      <c r="K175" s="42">
        <f t="shared" si="37"/>
        <v>0.25888888888888889</v>
      </c>
      <c r="L175" s="40">
        <f t="shared" si="38"/>
        <v>2.588888888888889</v>
      </c>
      <c r="M175" s="42">
        <f t="shared" si="39"/>
        <v>155.51933983083617</v>
      </c>
      <c r="N175" s="40">
        <f t="shared" si="43"/>
        <v>12.520714717250648</v>
      </c>
      <c r="P175" s="4">
        <f t="shared" si="44"/>
        <v>2.33</v>
      </c>
    </row>
    <row r="176" spans="1:16" x14ac:dyDescent="0.25">
      <c r="A176" s="39">
        <f t="shared" si="31"/>
        <v>553.59100765172559</v>
      </c>
      <c r="B176" s="40">
        <f t="shared" si="40"/>
        <v>1.9658699808795423</v>
      </c>
      <c r="C176" s="40">
        <f t="shared" si="32"/>
        <v>5.8277198732498983</v>
      </c>
      <c r="D176" s="40">
        <f t="shared" si="33"/>
        <v>0.93151747788207917</v>
      </c>
      <c r="E176" s="40">
        <f t="shared" si="41"/>
        <v>8.868046389437394</v>
      </c>
      <c r="F176" s="40">
        <f t="shared" si="34"/>
        <v>218.60660160189931</v>
      </c>
      <c r="G176" s="40">
        <v>2.33</v>
      </c>
      <c r="H176" s="41">
        <f t="shared" si="42"/>
        <v>0</v>
      </c>
      <c r="I176" s="42">
        <f t="shared" si="35"/>
        <v>1.423888888888889</v>
      </c>
      <c r="J176" s="42">
        <f t="shared" si="36"/>
        <v>1.165</v>
      </c>
      <c r="K176" s="42">
        <f t="shared" si="37"/>
        <v>0.25888888888888889</v>
      </c>
      <c r="L176" s="40">
        <f t="shared" si="38"/>
        <v>2.588888888888889</v>
      </c>
      <c r="M176" s="42">
        <f t="shared" si="39"/>
        <v>166.65287088573615</v>
      </c>
      <c r="N176" s="40">
        <f t="shared" si="43"/>
        <v>12.520714717250648</v>
      </c>
      <c r="P176" s="4">
        <f t="shared" si="44"/>
        <v>2.33</v>
      </c>
    </row>
    <row r="177" spans="1:16" x14ac:dyDescent="0.25">
      <c r="A177" s="39">
        <f t="shared" si="31"/>
        <v>573.45942739483087</v>
      </c>
      <c r="B177" s="40">
        <f t="shared" si="40"/>
        <v>1.9758699808795424</v>
      </c>
      <c r="C177" s="40">
        <f t="shared" si="32"/>
        <v>5.857364355997646</v>
      </c>
      <c r="D177" s="40">
        <f t="shared" si="33"/>
        <v>0.93309630631508411</v>
      </c>
      <c r="E177" s="40">
        <f t="shared" si="41"/>
        <v>8.8830768361196011</v>
      </c>
      <c r="F177" s="40">
        <f t="shared" si="34"/>
        <v>226.45240772809422</v>
      </c>
      <c r="G177" s="40">
        <v>2.33</v>
      </c>
      <c r="H177" s="41">
        <f t="shared" si="42"/>
        <v>0</v>
      </c>
      <c r="I177" s="42">
        <f t="shared" si="35"/>
        <v>1.423888888888889</v>
      </c>
      <c r="J177" s="42">
        <f t="shared" si="36"/>
        <v>1.165</v>
      </c>
      <c r="K177" s="42">
        <f t="shared" si="37"/>
        <v>0.25888888888888889</v>
      </c>
      <c r="L177" s="40">
        <f t="shared" si="38"/>
        <v>2.588888888888889</v>
      </c>
      <c r="M177" s="42">
        <f t="shared" si="39"/>
        <v>178.82990220291575</v>
      </c>
      <c r="N177" s="40">
        <f t="shared" si="43"/>
        <v>12.520714717250648</v>
      </c>
      <c r="P177" s="4">
        <f t="shared" si="44"/>
        <v>2.33</v>
      </c>
    </row>
    <row r="178" spans="1:16" x14ac:dyDescent="0.25">
      <c r="A178" s="39">
        <f t="shared" si="31"/>
        <v>594.4753613655821</v>
      </c>
      <c r="B178" s="40">
        <f t="shared" si="40"/>
        <v>1.9858699808795424</v>
      </c>
      <c r="C178" s="40">
        <f t="shared" si="32"/>
        <v>5.8870088387453938</v>
      </c>
      <c r="D178" s="40">
        <f t="shared" si="33"/>
        <v>0.93467045883730648</v>
      </c>
      <c r="E178" s="40">
        <f t="shared" si="41"/>
        <v>8.8980627681311582</v>
      </c>
      <c r="F178" s="40">
        <f t="shared" si="34"/>
        <v>234.7513537755093</v>
      </c>
      <c r="G178" s="40">
        <v>2.33</v>
      </c>
      <c r="H178" s="41">
        <f t="shared" si="42"/>
        <v>0</v>
      </c>
      <c r="I178" s="42">
        <f t="shared" si="35"/>
        <v>1.423888888888889</v>
      </c>
      <c r="J178" s="42">
        <f t="shared" si="36"/>
        <v>1.165</v>
      </c>
      <c r="K178" s="42">
        <f t="shared" si="37"/>
        <v>0.25888888888888889</v>
      </c>
      <c r="L178" s="40">
        <f t="shared" si="38"/>
        <v>2.588888888888889</v>
      </c>
      <c r="M178" s="42">
        <f t="shared" si="39"/>
        <v>192.1774669321145</v>
      </c>
      <c r="N178" s="40">
        <f t="shared" si="43"/>
        <v>12.520714717250648</v>
      </c>
      <c r="P178" s="4">
        <f t="shared" si="44"/>
        <v>2.33</v>
      </c>
    </row>
    <row r="179" spans="1:16" x14ac:dyDescent="0.25">
      <c r="A179" s="39">
        <f t="shared" si="31"/>
        <v>616.73969979927381</v>
      </c>
      <c r="B179" s="40">
        <f t="shared" si="40"/>
        <v>1.9958699808795424</v>
      </c>
      <c r="C179" s="40">
        <f t="shared" si="32"/>
        <v>5.9166533214931416</v>
      </c>
      <c r="D179" s="40">
        <f t="shared" si="33"/>
        <v>0.93624042921408046</v>
      </c>
      <c r="E179" s="40">
        <f t="shared" si="41"/>
        <v>8.9130088861180461</v>
      </c>
      <c r="F179" s="40">
        <f t="shared" si="34"/>
        <v>243.54328011576865</v>
      </c>
      <c r="G179" s="40">
        <v>2.33</v>
      </c>
      <c r="H179" s="41">
        <f t="shared" si="42"/>
        <v>0</v>
      </c>
      <c r="I179" s="42">
        <f t="shared" si="35"/>
        <v>1.423888888888889</v>
      </c>
      <c r="J179" s="42">
        <f t="shared" si="36"/>
        <v>1.165</v>
      </c>
      <c r="K179" s="42">
        <f t="shared" si="37"/>
        <v>0.25888888888888889</v>
      </c>
      <c r="L179" s="40">
        <f t="shared" si="38"/>
        <v>2.588888888888889</v>
      </c>
      <c r="M179" s="42">
        <f t="shared" si="39"/>
        <v>206.84191774168502</v>
      </c>
      <c r="N179" s="40">
        <f t="shared" si="43"/>
        <v>12.520714717250648</v>
      </c>
      <c r="P179" s="4">
        <f t="shared" si="44"/>
        <v>2.33</v>
      </c>
    </row>
    <row r="180" spans="1:16" x14ac:dyDescent="0.25">
      <c r="A180" s="39">
        <f t="shared" si="31"/>
        <v>640.36521112239484</v>
      </c>
      <c r="B180" s="40">
        <f t="shared" si="40"/>
        <v>2.0058699808795422</v>
      </c>
      <c r="C180" s="40">
        <f t="shared" si="32"/>
        <v>5.9462978042408894</v>
      </c>
      <c r="D180" s="40">
        <f t="shared" si="33"/>
        <v>0.93780671121073689</v>
      </c>
      <c r="E180" s="40">
        <f t="shared" si="41"/>
        <v>8.9279198907262156</v>
      </c>
      <c r="F180" s="40">
        <f t="shared" si="34"/>
        <v>252.87271767900288</v>
      </c>
      <c r="G180" s="40">
        <v>2.33</v>
      </c>
      <c r="H180" s="41">
        <f t="shared" si="42"/>
        <v>0</v>
      </c>
      <c r="I180" s="42">
        <f t="shared" si="35"/>
        <v>1.423888888888889</v>
      </c>
      <c r="J180" s="42">
        <f t="shared" si="36"/>
        <v>1.165</v>
      </c>
      <c r="K180" s="42">
        <f t="shared" si="37"/>
        <v>0.25888888888888889</v>
      </c>
      <c r="L180" s="40">
        <f t="shared" si="38"/>
        <v>2.588888888888889</v>
      </c>
      <c r="M180" s="42">
        <f t="shared" si="39"/>
        <v>222.99247401139482</v>
      </c>
      <c r="N180" s="40">
        <f t="shared" si="43"/>
        <v>12.520714717250648</v>
      </c>
      <c r="P180" s="4">
        <f t="shared" si="44"/>
        <v>2.33</v>
      </c>
    </row>
    <row r="181" spans="1:16" x14ac:dyDescent="0.25">
      <c r="A181" s="39">
        <f t="shared" si="31"/>
        <v>665.47829653841063</v>
      </c>
      <c r="B181" s="40">
        <f t="shared" si="40"/>
        <v>2.0158699808795419</v>
      </c>
      <c r="C181" s="40">
        <f t="shared" si="32"/>
        <v>5.9759422869886363</v>
      </c>
      <c r="D181" s="40">
        <f t="shared" si="33"/>
        <v>0.93936979859260816</v>
      </c>
      <c r="E181" s="40">
        <f t="shared" si="41"/>
        <v>8.9428004826016299</v>
      </c>
      <c r="F181" s="40">
        <f t="shared" si="34"/>
        <v>262.78958081921343</v>
      </c>
      <c r="G181" s="40">
        <v>2.33</v>
      </c>
      <c r="H181" s="41">
        <f t="shared" si="42"/>
        <v>0</v>
      </c>
      <c r="I181" s="42">
        <f t="shared" si="35"/>
        <v>1.423888888888889</v>
      </c>
      <c r="J181" s="42">
        <f t="shared" si="36"/>
        <v>1.165</v>
      </c>
      <c r="K181" s="42">
        <f t="shared" si="37"/>
        <v>0.25888888888888889</v>
      </c>
      <c r="L181" s="40">
        <f t="shared" si="38"/>
        <v>2.588888888888889</v>
      </c>
      <c r="M181" s="42">
        <f t="shared" si="39"/>
        <v>240.82553741173498</v>
      </c>
      <c r="N181" s="40">
        <f t="shared" si="43"/>
        <v>12.520714717250648</v>
      </c>
      <c r="P181" s="4">
        <f t="shared" si="44"/>
        <v>2.33</v>
      </c>
    </row>
    <row r="182" spans="1:16" x14ac:dyDescent="0.25">
      <c r="A182" s="39">
        <f t="shared" si="31"/>
        <v>692.22105974517149</v>
      </c>
      <c r="B182" s="40">
        <f t="shared" si="40"/>
        <v>2.0258699808795417</v>
      </c>
      <c r="C182" s="40">
        <f t="shared" si="32"/>
        <v>6.0055867697363832</v>
      </c>
      <c r="D182" s="40">
        <f t="shared" si="33"/>
        <v>0.94093018512502713</v>
      </c>
      <c r="E182" s="40">
        <f t="shared" si="41"/>
        <v>8.9576553623902573</v>
      </c>
      <c r="F182" s="40">
        <f t="shared" si="34"/>
        <v>273.34998462142295</v>
      </c>
      <c r="G182" s="40">
        <v>2.33</v>
      </c>
      <c r="H182" s="41">
        <f t="shared" si="42"/>
        <v>0</v>
      </c>
      <c r="I182" s="42">
        <f t="shared" si="35"/>
        <v>1.423888888888889</v>
      </c>
      <c r="J182" s="42">
        <f t="shared" si="36"/>
        <v>1.165</v>
      </c>
      <c r="K182" s="42">
        <f t="shared" si="37"/>
        <v>0.25888888888888889</v>
      </c>
      <c r="L182" s="40">
        <f t="shared" si="38"/>
        <v>2.588888888888889</v>
      </c>
      <c r="M182" s="42">
        <f t="shared" si="39"/>
        <v>260.56996904559492</v>
      </c>
      <c r="N182" s="40">
        <f t="shared" si="43"/>
        <v>12.520714717250648</v>
      </c>
      <c r="P182" s="4">
        <f t="shared" si="44"/>
        <v>2.33</v>
      </c>
    </row>
    <row r="183" spans="1:16" x14ac:dyDescent="0.25">
      <c r="A183" s="39">
        <f t="shared" si="31"/>
        <v>720.75375903220572</v>
      </c>
      <c r="B183" s="40">
        <f t="shared" si="40"/>
        <v>2.0358699808795415</v>
      </c>
      <c r="C183" s="40">
        <f t="shared" si="32"/>
        <v>6.0352312524841309</v>
      </c>
      <c r="D183" s="40">
        <f t="shared" si="33"/>
        <v>0.94248836457332485</v>
      </c>
      <c r="E183" s="40">
        <f t="shared" si="41"/>
        <v>8.9724892307380522</v>
      </c>
      <c r="F183" s="40">
        <f t="shared" si="34"/>
        <v>284.61721320616107</v>
      </c>
      <c r="G183" s="40">
        <v>2.33</v>
      </c>
      <c r="H183" s="41">
        <f t="shared" si="42"/>
        <v>0</v>
      </c>
      <c r="I183" s="42">
        <f t="shared" si="35"/>
        <v>1.423888888888889</v>
      </c>
      <c r="J183" s="42">
        <f t="shared" si="36"/>
        <v>1.165</v>
      </c>
      <c r="K183" s="42">
        <f t="shared" si="37"/>
        <v>0.25888888888888889</v>
      </c>
      <c r="L183" s="40">
        <f t="shared" si="38"/>
        <v>2.588888888888889</v>
      </c>
      <c r="M183" s="42">
        <f t="shared" si="39"/>
        <v>282.49357698936939</v>
      </c>
      <c r="N183" s="40">
        <f t="shared" si="43"/>
        <v>12.520714717250648</v>
      </c>
      <c r="P183" s="4">
        <f t="shared" si="44"/>
        <v>2.33</v>
      </c>
    </row>
    <row r="184" spans="1:16" x14ac:dyDescent="0.25">
      <c r="A184" s="39">
        <f t="shared" si="31"/>
        <v>751.2577257579153</v>
      </c>
      <c r="B184" s="40">
        <f t="shared" si="40"/>
        <v>2.0458699808795413</v>
      </c>
      <c r="C184" s="40">
        <f t="shared" si="32"/>
        <v>6.0648757352318778</v>
      </c>
      <c r="D184" s="40">
        <f t="shared" si="33"/>
        <v>0.94404483070283529</v>
      </c>
      <c r="E184" s="40">
        <f t="shared" si="41"/>
        <v>8.9873067882909918</v>
      </c>
      <c r="F184" s="40">
        <f t="shared" si="34"/>
        <v>296.66287220190833</v>
      </c>
      <c r="G184" s="40">
        <v>2.33</v>
      </c>
      <c r="H184" s="41">
        <f t="shared" si="42"/>
        <v>0</v>
      </c>
      <c r="I184" s="42">
        <f t="shared" si="35"/>
        <v>1.423888888888889</v>
      </c>
      <c r="J184" s="42">
        <f t="shared" si="36"/>
        <v>1.165</v>
      </c>
      <c r="K184" s="42">
        <f t="shared" si="37"/>
        <v>0.25888888888888889</v>
      </c>
      <c r="L184" s="40">
        <f t="shared" si="38"/>
        <v>2.588888888888889</v>
      </c>
      <c r="M184" s="42">
        <f t="shared" si="39"/>
        <v>306.91113693270216</v>
      </c>
      <c r="N184" s="40">
        <f t="shared" si="43"/>
        <v>12.520714717250648</v>
      </c>
    </row>
    <row r="185" spans="1:16" x14ac:dyDescent="0.25">
      <c r="A185" s="39">
        <f t="shared" si="31"/>
        <v>783.93885476468267</v>
      </c>
      <c r="B185" s="40">
        <f t="shared" si="40"/>
        <v>2.0558699808795411</v>
      </c>
      <c r="C185" s="40">
        <f t="shared" si="32"/>
        <v>6.0945202179796247</v>
      </c>
      <c r="D185" s="40">
        <f t="shared" si="33"/>
        <v>0.94560007727889017</v>
      </c>
      <c r="E185" s="40">
        <f t="shared" si="41"/>
        <v>9.0021127356950341</v>
      </c>
      <c r="F185" s="40">
        <f t="shared" si="34"/>
        <v>309.56826706911914</v>
      </c>
      <c r="G185" s="40">
        <v>2.33</v>
      </c>
      <c r="H185" s="41">
        <f t="shared" si="42"/>
        <v>0</v>
      </c>
      <c r="I185" s="42">
        <f t="shared" si="35"/>
        <v>1.423888888888889</v>
      </c>
      <c r="J185" s="42">
        <f t="shared" si="36"/>
        <v>1.165</v>
      </c>
      <c r="K185" s="42">
        <f t="shared" si="37"/>
        <v>0.25888888888888889</v>
      </c>
      <c r="L185" s="40">
        <f t="shared" si="38"/>
        <v>2.588888888888889</v>
      </c>
      <c r="M185" s="42">
        <f t="shared" si="39"/>
        <v>334.1943673805651</v>
      </c>
      <c r="N185" s="40">
        <f t="shared" si="43"/>
        <v>12.520714717250648</v>
      </c>
    </row>
    <row r="186" spans="1:16" x14ac:dyDescent="0.25">
      <c r="A186" s="39">
        <f t="shared" si="31"/>
        <v>819.03180022791844</v>
      </c>
      <c r="B186" s="40">
        <f t="shared" si="40"/>
        <v>2.0658699808795409</v>
      </c>
      <c r="C186" s="40">
        <f t="shared" si="32"/>
        <v>6.1241647007273725</v>
      </c>
      <c r="D186" s="40">
        <f t="shared" si="33"/>
        <v>0.94715459806682123</v>
      </c>
      <c r="E186" s="40">
        <f t="shared" si="41"/>
        <v>9.0169117735961368</v>
      </c>
      <c r="F186" s="40">
        <f t="shared" si="34"/>
        <v>323.42605999184138</v>
      </c>
      <c r="G186" s="40">
        <v>2.33</v>
      </c>
      <c r="H186" s="41">
        <f t="shared" si="42"/>
        <v>0</v>
      </c>
      <c r="I186" s="42">
        <f t="shared" si="35"/>
        <v>1.423888888888889</v>
      </c>
      <c r="J186" s="42">
        <f t="shared" si="36"/>
        <v>1.165</v>
      </c>
      <c r="K186" s="42">
        <f t="shared" si="37"/>
        <v>0.25888888888888889</v>
      </c>
      <c r="L186" s="40">
        <f t="shared" si="38"/>
        <v>2.588888888888889</v>
      </c>
      <c r="M186" s="42">
        <f t="shared" si="39"/>
        <v>364.78441401196858</v>
      </c>
      <c r="N186" s="40">
        <f t="shared" si="43"/>
        <v>12.520714717250648</v>
      </c>
    </row>
    <row r="187" spans="1:16" x14ac:dyDescent="0.25">
      <c r="A187" s="39">
        <f t="shared" si="31"/>
        <v>856.8050469051559</v>
      </c>
      <c r="B187" s="40">
        <f t="shared" si="40"/>
        <v>2.0758699808795407</v>
      </c>
      <c r="C187" s="40">
        <f t="shared" si="32"/>
        <v>6.1538091834751194</v>
      </c>
      <c r="D187" s="40">
        <f t="shared" si="33"/>
        <v>0.94870888683196108</v>
      </c>
      <c r="E187" s="40">
        <f t="shared" si="41"/>
        <v>9.0317086026402684</v>
      </c>
      <c r="F187" s="40">
        <f t="shared" si="34"/>
        <v>338.34227245455548</v>
      </c>
      <c r="G187" s="40">
        <v>2.33</v>
      </c>
      <c r="H187" s="41">
        <f t="shared" si="42"/>
        <v>0</v>
      </c>
      <c r="I187" s="42">
        <f t="shared" si="35"/>
        <v>1.423888888888889</v>
      </c>
      <c r="J187" s="42">
        <f t="shared" si="36"/>
        <v>1.165</v>
      </c>
      <c r="K187" s="42">
        <f t="shared" si="37"/>
        <v>0.25888888888888889</v>
      </c>
      <c r="L187" s="40">
        <f t="shared" si="38"/>
        <v>2.588888888888889</v>
      </c>
      <c r="M187" s="42">
        <f t="shared" si="39"/>
        <v>399.20757877463905</v>
      </c>
      <c r="N187" s="40">
        <f t="shared" si="43"/>
        <v>12.520714717250648</v>
      </c>
    </row>
    <row r="188" spans="1:16" x14ac:dyDescent="0.25">
      <c r="A188" s="39">
        <f t="shared" si="31"/>
        <v>897.56707473208758</v>
      </c>
      <c r="B188" s="40">
        <f t="shared" si="40"/>
        <v>2.0858699808795405</v>
      </c>
      <c r="C188" s="40">
        <f>B188/$M$10</f>
        <v>6.1834536662228672</v>
      </c>
      <c r="D188" s="40">
        <f t="shared" si="33"/>
        <v>0.95026343733964191</v>
      </c>
      <c r="E188" s="40">
        <f t="shared" si="41"/>
        <v>9.0465079234733903</v>
      </c>
      <c r="F188" s="40">
        <f t="shared" si="34"/>
        <v>354.43871956890888</v>
      </c>
      <c r="G188" s="40">
        <v>2.33</v>
      </c>
      <c r="H188" s="41">
        <f t="shared" si="42"/>
        <v>0</v>
      </c>
      <c r="I188" s="42">
        <f t="shared" si="35"/>
        <v>1.423888888888889</v>
      </c>
      <c r="J188" s="42">
        <f t="shared" si="36"/>
        <v>1.165</v>
      </c>
      <c r="K188" s="42">
        <f t="shared" si="37"/>
        <v>0.25888888888888889</v>
      </c>
      <c r="L188" s="40">
        <f t="shared" si="38"/>
        <v>2.588888888888889</v>
      </c>
      <c r="M188" s="42">
        <f t="shared" si="39"/>
        <v>438.09527756233837</v>
      </c>
      <c r="N188" s="40">
        <f t="shared" si="43"/>
        <v>12.520714717250648</v>
      </c>
    </row>
    <row r="189" spans="1:16" x14ac:dyDescent="0.25">
      <c r="A189" s="39">
        <f t="shared" si="31"/>
        <v>941.67389835766176</v>
      </c>
      <c r="B189" s="40">
        <f t="shared" si="40"/>
        <v>2.0958699808795402</v>
      </c>
      <c r="C189" s="40">
        <f t="shared" ref="C189:C192" si="45">B189/$M$10</f>
        <v>6.2130981489706141</v>
      </c>
      <c r="D189" s="40">
        <f t="shared" si="33"/>
        <v>0.95181874335519634</v>
      </c>
      <c r="E189" s="40">
        <f t="shared" si="41"/>
        <v>9.0613144367414691</v>
      </c>
      <c r="F189" s="40">
        <f t="shared" si="34"/>
        <v>371.85598734777267</v>
      </c>
      <c r="G189" s="40">
        <v>2.33</v>
      </c>
      <c r="H189" s="41">
        <f t="shared" si="42"/>
        <v>0</v>
      </c>
      <c r="I189" s="42">
        <f t="shared" si="35"/>
        <v>1.423888888888889</v>
      </c>
      <c r="J189" s="42">
        <f t="shared" si="36"/>
        <v>1.165</v>
      </c>
      <c r="K189" s="42">
        <f t="shared" si="37"/>
        <v>0.25888888888888889</v>
      </c>
      <c r="L189" s="40">
        <f t="shared" si="38"/>
        <v>2.588888888888889</v>
      </c>
      <c r="M189" s="42">
        <f t="shared" si="39"/>
        <v>482.20955414954113</v>
      </c>
      <c r="N189" s="40">
        <f t="shared" si="43"/>
        <v>12.520714717250648</v>
      </c>
    </row>
    <row r="190" spans="1:16" x14ac:dyDescent="0.25">
      <c r="A190" s="39">
        <f t="shared" si="31"/>
        <v>989.53834837474744</v>
      </c>
      <c r="B190" s="40">
        <f t="shared" si="40"/>
        <v>2.10586998087954</v>
      </c>
      <c r="C190" s="40">
        <f t="shared" si="45"/>
        <v>6.242742631718361</v>
      </c>
      <c r="D190" s="40">
        <f t="shared" si="33"/>
        <v>0.95337529864395565</v>
      </c>
      <c r="E190" s="40">
        <f t="shared" si="41"/>
        <v>9.0761328430904573</v>
      </c>
      <c r="F190" s="40">
        <f t="shared" si="34"/>
        <v>390.75709775446813</v>
      </c>
      <c r="G190" s="40">
        <v>2.33</v>
      </c>
      <c r="H190" s="41">
        <f t="shared" si="42"/>
        <v>0</v>
      </c>
      <c r="I190" s="42">
        <f t="shared" si="35"/>
        <v>1.423888888888889</v>
      </c>
      <c r="J190" s="42">
        <f t="shared" si="36"/>
        <v>1.165</v>
      </c>
      <c r="K190" s="42">
        <f t="shared" si="37"/>
        <v>0.25888888888888889</v>
      </c>
      <c r="L190" s="40">
        <f t="shared" si="38"/>
        <v>2.588888888888889</v>
      </c>
      <c r="M190" s="42">
        <f t="shared" si="39"/>
        <v>532.47595908222377</v>
      </c>
      <c r="N190" s="40">
        <f t="shared" si="43"/>
        <v>12.520714717250648</v>
      </c>
    </row>
    <row r="191" spans="1:16" x14ac:dyDescent="0.25">
      <c r="A191" s="39">
        <f t="shared" si="31"/>
        <v>1041.6415760282862</v>
      </c>
      <c r="B191" s="40">
        <f t="shared" si="40"/>
        <v>2.1158699808795398</v>
      </c>
      <c r="C191" s="40">
        <f t="shared" si="45"/>
        <v>6.2723871144661087</v>
      </c>
      <c r="D191" s="40">
        <f t="shared" si="33"/>
        <v>0.9549335969712538</v>
      </c>
      <c r="E191" s="40">
        <f t="shared" si="41"/>
        <v>9.0909678431663359</v>
      </c>
      <c r="F191" s="40">
        <f t="shared" si="34"/>
        <v>411.33205177719663</v>
      </c>
      <c r="G191" s="40">
        <v>2.33</v>
      </c>
      <c r="H191" s="41">
        <f t="shared" si="42"/>
        <v>0</v>
      </c>
      <c r="I191" s="42">
        <f t="shared" si="35"/>
        <v>1.423888888888889</v>
      </c>
      <c r="J191" s="42">
        <f t="shared" si="36"/>
        <v>1.165</v>
      </c>
      <c r="K191" s="42">
        <f t="shared" si="37"/>
        <v>0.25888888888888889</v>
      </c>
      <c r="L191" s="40">
        <f t="shared" si="38"/>
        <v>2.588888888888889</v>
      </c>
      <c r="M191" s="42">
        <f t="shared" si="39"/>
        <v>590.02628249286272</v>
      </c>
      <c r="N191" s="40">
        <f t="shared" si="43"/>
        <v>12.520714717250648</v>
      </c>
    </row>
    <row r="192" spans="1:16" x14ac:dyDescent="0.25">
      <c r="A192" s="39">
        <f t="shared" si="31"/>
        <v>1098.5474200859544</v>
      </c>
      <c r="B192" s="40">
        <f t="shared" si="40"/>
        <v>2.1258699808795396</v>
      </c>
      <c r="C192" s="40">
        <f t="shared" si="45"/>
        <v>6.3020315972138556</v>
      </c>
      <c r="D192" s="40">
        <f t="shared" si="33"/>
        <v>0.95649413210242251</v>
      </c>
      <c r="E192" s="40">
        <f t="shared" si="41"/>
        <v>9.1058241376150626</v>
      </c>
      <c r="F192" s="40">
        <f t="shared" si="34"/>
        <v>433.80350273790435</v>
      </c>
      <c r="G192" s="40">
        <v>2.33</v>
      </c>
      <c r="H192" s="41">
        <f t="shared" si="42"/>
        <v>0</v>
      </c>
      <c r="I192" s="42">
        <f t="shared" si="35"/>
        <v>1.423888888888889</v>
      </c>
      <c r="J192" s="42">
        <f t="shared" si="36"/>
        <v>1.165</v>
      </c>
      <c r="K192" s="42">
        <f t="shared" si="37"/>
        <v>0.25888888888888889</v>
      </c>
      <c r="L192" s="40">
        <f t="shared" si="38"/>
        <v>2.588888888888889</v>
      </c>
      <c r="M192" s="42">
        <f t="shared" si="39"/>
        <v>656.25460299035342</v>
      </c>
      <c r="N192" s="40">
        <f t="shared" si="43"/>
        <v>12.520714717250648</v>
      </c>
    </row>
    <row r="193" spans="1:14" x14ac:dyDescent="0.25">
      <c r="A193" s="39">
        <f t="shared" si="31"/>
        <v>0</v>
      </c>
      <c r="C193" s="14"/>
      <c r="D193" s="14"/>
      <c r="E193" s="14"/>
      <c r="F193" s="14"/>
      <c r="G193" s="14"/>
      <c r="I193" s="13"/>
      <c r="J193" s="13"/>
      <c r="K193" s="13"/>
      <c r="L193" s="14"/>
      <c r="M193" s="42">
        <f t="shared" ref="M193:M205" si="46">(5/(3*PI()))*(A193/((1-$I$14)*$C$9))^2*1000</f>
        <v>0</v>
      </c>
      <c r="N193" s="14"/>
    </row>
    <row r="194" spans="1:14" x14ac:dyDescent="0.25">
      <c r="C194" s="14"/>
      <c r="D194" s="14"/>
      <c r="E194" s="14"/>
      <c r="F194" s="14"/>
      <c r="G194" s="14"/>
      <c r="I194" s="13"/>
      <c r="J194" s="13"/>
      <c r="K194" s="13"/>
      <c r="L194" s="14"/>
      <c r="M194" s="42">
        <f t="shared" si="46"/>
        <v>0</v>
      </c>
      <c r="N194" s="14"/>
    </row>
    <row r="195" spans="1:14" x14ac:dyDescent="0.25">
      <c r="C195" s="14"/>
      <c r="D195" s="14"/>
      <c r="E195" s="14"/>
      <c r="F195" s="14"/>
      <c r="G195" s="14"/>
      <c r="I195" s="13"/>
      <c r="J195" s="13"/>
      <c r="K195" s="13"/>
      <c r="L195" s="14"/>
      <c r="M195" s="42">
        <f t="shared" si="46"/>
        <v>0</v>
      </c>
      <c r="N195" s="14"/>
    </row>
    <row r="196" spans="1:14" x14ac:dyDescent="0.25">
      <c r="C196" s="14"/>
      <c r="D196" s="14"/>
      <c r="E196" s="14"/>
      <c r="F196" s="14"/>
      <c r="G196" s="14"/>
      <c r="I196" s="13"/>
      <c r="J196" s="13"/>
      <c r="K196" s="13"/>
      <c r="L196" s="14"/>
      <c r="M196" s="42">
        <f t="shared" si="46"/>
        <v>0</v>
      </c>
      <c r="N196" s="14"/>
    </row>
    <row r="197" spans="1:14" x14ac:dyDescent="0.25">
      <c r="C197" s="14"/>
      <c r="D197" s="14"/>
      <c r="E197" s="14"/>
      <c r="F197" s="14"/>
      <c r="G197" s="14"/>
      <c r="I197" s="13"/>
      <c r="J197" s="13"/>
      <c r="K197" s="13"/>
      <c r="L197" s="14"/>
      <c r="M197" s="42">
        <f t="shared" si="46"/>
        <v>0</v>
      </c>
      <c r="N197" s="14"/>
    </row>
    <row r="198" spans="1:14" x14ac:dyDescent="0.25">
      <c r="C198" s="14"/>
      <c r="D198" s="14"/>
      <c r="E198" s="14"/>
      <c r="F198" s="14"/>
      <c r="G198" s="14"/>
      <c r="I198" s="13"/>
      <c r="J198" s="13"/>
      <c r="K198" s="13"/>
      <c r="L198" s="14"/>
      <c r="M198" s="42">
        <f t="shared" si="46"/>
        <v>0</v>
      </c>
      <c r="N198" s="14"/>
    </row>
    <row r="199" spans="1:14" x14ac:dyDescent="0.25">
      <c r="C199" s="14"/>
      <c r="D199" s="14"/>
      <c r="E199" s="14"/>
      <c r="F199" s="14"/>
      <c r="G199" s="14"/>
      <c r="I199" s="13"/>
      <c r="J199" s="13"/>
      <c r="K199" s="13"/>
      <c r="L199" s="14"/>
      <c r="M199" s="42">
        <f t="shared" si="46"/>
        <v>0</v>
      </c>
      <c r="N199" s="14"/>
    </row>
    <row r="200" spans="1:14" x14ac:dyDescent="0.25">
      <c r="C200" s="14"/>
      <c r="D200" s="14"/>
      <c r="E200" s="14"/>
      <c r="F200" s="14"/>
      <c r="G200" s="14"/>
      <c r="I200" s="13"/>
      <c r="J200" s="13"/>
      <c r="K200" s="13"/>
      <c r="L200" s="14"/>
      <c r="M200" s="42">
        <f t="shared" si="46"/>
        <v>0</v>
      </c>
      <c r="N200" s="14"/>
    </row>
    <row r="201" spans="1:14" x14ac:dyDescent="0.25">
      <c r="C201" s="14"/>
      <c r="D201" s="14"/>
      <c r="E201" s="14"/>
      <c r="F201" s="14"/>
      <c r="G201" s="14"/>
      <c r="I201" s="13"/>
      <c r="J201" s="13"/>
      <c r="K201" s="13"/>
      <c r="L201" s="14"/>
      <c r="M201" s="42">
        <f t="shared" si="46"/>
        <v>0</v>
      </c>
      <c r="N201" s="14"/>
    </row>
    <row r="202" spans="1:14" x14ac:dyDescent="0.25">
      <c r="C202" s="14"/>
      <c r="D202" s="14"/>
      <c r="E202" s="14"/>
      <c r="F202" s="14"/>
      <c r="G202" s="14"/>
      <c r="I202" s="13"/>
      <c r="J202" s="13"/>
      <c r="K202" s="13"/>
      <c r="L202" s="14"/>
      <c r="M202" s="42">
        <f t="shared" si="46"/>
        <v>0</v>
      </c>
      <c r="N202" s="14"/>
    </row>
    <row r="203" spans="1:14" x14ac:dyDescent="0.25">
      <c r="C203" s="14"/>
      <c r="D203" s="14"/>
      <c r="E203" s="14"/>
      <c r="F203" s="14"/>
      <c r="G203" s="14"/>
      <c r="I203" s="13"/>
      <c r="J203" s="13"/>
      <c r="K203" s="13"/>
      <c r="L203" s="14"/>
      <c r="M203" s="42">
        <f t="shared" si="46"/>
        <v>0</v>
      </c>
      <c r="N203" s="14"/>
    </row>
    <row r="204" spans="1:14" x14ac:dyDescent="0.25">
      <c r="C204" s="14"/>
      <c r="D204" s="14"/>
      <c r="E204" s="14"/>
      <c r="F204" s="14"/>
      <c r="G204" s="14"/>
      <c r="I204" s="13"/>
      <c r="J204" s="13"/>
      <c r="K204" s="13"/>
      <c r="L204" s="14"/>
      <c r="M204" s="42">
        <f t="shared" si="46"/>
        <v>0</v>
      </c>
      <c r="N204" s="14"/>
    </row>
    <row r="205" spans="1:14" x14ac:dyDescent="0.25">
      <c r="C205" s="14"/>
      <c r="D205" s="14"/>
      <c r="E205" s="14"/>
      <c r="F205" s="14"/>
      <c r="G205" s="14"/>
      <c r="I205" s="13"/>
      <c r="J205" s="13"/>
      <c r="K205" s="13"/>
      <c r="L205" s="14"/>
      <c r="M205" s="42">
        <f t="shared" si="46"/>
        <v>0</v>
      </c>
      <c r="N205" s="14"/>
    </row>
    <row r="206" spans="1:14" x14ac:dyDescent="0.25">
      <c r="C206" s="14"/>
      <c r="D206" s="14"/>
      <c r="E206" s="14"/>
      <c r="F206" s="14"/>
      <c r="G206" s="14"/>
      <c r="I206" s="13"/>
      <c r="J206" s="13"/>
      <c r="K206" s="13"/>
      <c r="L206" s="14"/>
      <c r="M206" s="13"/>
      <c r="N206" s="14"/>
    </row>
    <row r="207" spans="1:14" x14ac:dyDescent="0.25">
      <c r="C207" s="14"/>
      <c r="D207" s="14"/>
      <c r="E207" s="14"/>
      <c r="F207" s="14"/>
      <c r="G207" s="14"/>
      <c r="I207" s="13"/>
      <c r="J207" s="13"/>
      <c r="K207" s="13"/>
      <c r="L207" s="14"/>
      <c r="M207" s="13"/>
      <c r="N207" s="14"/>
    </row>
    <row r="208" spans="1:14" x14ac:dyDescent="0.25">
      <c r="C208" s="14"/>
      <c r="D208" s="14"/>
      <c r="E208" s="14"/>
      <c r="F208" s="14"/>
      <c r="G208" s="14"/>
      <c r="I208" s="13"/>
      <c r="J208" s="13"/>
      <c r="K208" s="13"/>
      <c r="L208" s="14"/>
      <c r="M208" s="13"/>
      <c r="N208" s="14"/>
    </row>
    <row r="209" spans="3:14" x14ac:dyDescent="0.25">
      <c r="C209" s="14"/>
      <c r="D209" s="14"/>
      <c r="E209" s="14"/>
      <c r="F209" s="14"/>
      <c r="G209" s="14"/>
      <c r="I209" s="13"/>
      <c r="J209" s="13"/>
      <c r="K209" s="13"/>
      <c r="L209" s="14"/>
      <c r="M209" s="13"/>
      <c r="N209" s="14"/>
    </row>
    <row r="210" spans="3:14" x14ac:dyDescent="0.25">
      <c r="C210" s="14"/>
      <c r="D210" s="14"/>
      <c r="E210" s="14"/>
      <c r="F210" s="14"/>
      <c r="G210" s="14"/>
      <c r="I210" s="13"/>
      <c r="J210" s="13"/>
      <c r="K210" s="13"/>
      <c r="L210" s="14"/>
      <c r="M210" s="13"/>
      <c r="N210" s="14"/>
    </row>
    <row r="211" spans="3:14" x14ac:dyDescent="0.25">
      <c r="C211" s="14"/>
      <c r="D211" s="14"/>
      <c r="E211" s="14"/>
      <c r="F211" s="14"/>
      <c r="G211" s="14"/>
      <c r="I211" s="13"/>
      <c r="J211" s="13"/>
      <c r="K211" s="13"/>
      <c r="L211" s="14"/>
      <c r="M211" s="13"/>
      <c r="N211" s="14"/>
    </row>
    <row r="212" spans="3:14" x14ac:dyDescent="0.25">
      <c r="C212" s="14"/>
      <c r="D212" s="14"/>
      <c r="E212" s="14"/>
      <c r="F212" s="14"/>
      <c r="G212" s="14"/>
      <c r="I212" s="13"/>
      <c r="J212" s="13"/>
      <c r="K212" s="13"/>
      <c r="L212" s="14"/>
      <c r="M212" s="13"/>
      <c r="N212" s="14"/>
    </row>
    <row r="213" spans="3:14" x14ac:dyDescent="0.25">
      <c r="C213" s="14"/>
      <c r="D213" s="14"/>
      <c r="E213" s="14"/>
      <c r="F213" s="14"/>
      <c r="G213" s="14"/>
      <c r="I213" s="13"/>
      <c r="J213" s="13"/>
      <c r="K213" s="13"/>
      <c r="L213" s="14"/>
      <c r="M213" s="13"/>
      <c r="N213" s="14"/>
    </row>
    <row r="214" spans="3:14" x14ac:dyDescent="0.25">
      <c r="C214" s="14"/>
      <c r="D214" s="14"/>
      <c r="E214" s="14"/>
      <c r="F214" s="14"/>
      <c r="G214" s="14"/>
      <c r="I214" s="13"/>
      <c r="J214" s="13"/>
      <c r="K214" s="13"/>
      <c r="L214" s="14"/>
      <c r="M214" s="13"/>
      <c r="N214" s="14"/>
    </row>
    <row r="215" spans="3:14" x14ac:dyDescent="0.25">
      <c r="C215" s="14"/>
      <c r="D215" s="14"/>
      <c r="E215" s="14"/>
      <c r="F215" s="14"/>
      <c r="G215" s="14"/>
      <c r="I215" s="13"/>
      <c r="J215" s="13"/>
      <c r="K215" s="13"/>
      <c r="L215" s="14"/>
      <c r="M215" s="13"/>
      <c r="N215" s="14"/>
    </row>
    <row r="216" spans="3:14" x14ac:dyDescent="0.25">
      <c r="C216" s="14"/>
      <c r="D216" s="14"/>
      <c r="E216" s="14"/>
      <c r="F216" s="14"/>
      <c r="G216" s="14"/>
      <c r="I216" s="13"/>
      <c r="J216" s="13"/>
      <c r="K216" s="13"/>
      <c r="L216" s="14"/>
      <c r="M216" s="13"/>
      <c r="N216" s="14"/>
    </row>
    <row r="217" spans="3:14" x14ac:dyDescent="0.25">
      <c r="C217" s="14"/>
      <c r="D217" s="14"/>
      <c r="E217" s="14"/>
      <c r="F217" s="14"/>
      <c r="G217" s="14"/>
      <c r="I217" s="13"/>
      <c r="J217" s="13"/>
      <c r="K217" s="13"/>
      <c r="L217" s="14"/>
      <c r="M217" s="13"/>
      <c r="N217" s="14"/>
    </row>
    <row r="218" spans="3:14" x14ac:dyDescent="0.25">
      <c r="C218" s="14"/>
      <c r="D218" s="14"/>
      <c r="E218" s="14"/>
      <c r="F218" s="14"/>
      <c r="G218" s="14"/>
      <c r="I218" s="13"/>
      <c r="J218" s="13"/>
      <c r="K218" s="13"/>
      <c r="L218" s="14"/>
      <c r="M218" s="13"/>
      <c r="N218" s="14"/>
    </row>
    <row r="219" spans="3:14" x14ac:dyDescent="0.25">
      <c r="C219" s="14"/>
      <c r="D219" s="14"/>
      <c r="E219" s="14"/>
      <c r="F219" s="14"/>
      <c r="G219" s="14"/>
      <c r="I219" s="13"/>
      <c r="J219" s="13"/>
      <c r="K219" s="13"/>
      <c r="L219" s="14"/>
      <c r="M219" s="13"/>
      <c r="N219" s="14"/>
    </row>
    <row r="220" spans="3:14" x14ac:dyDescent="0.25">
      <c r="C220" s="14"/>
      <c r="D220" s="14"/>
      <c r="E220" s="14"/>
      <c r="F220" s="14"/>
      <c r="G220" s="14"/>
      <c r="I220" s="13"/>
      <c r="J220" s="13"/>
      <c r="K220" s="13"/>
      <c r="L220" s="14"/>
      <c r="M220" s="13"/>
      <c r="N220" s="14"/>
    </row>
    <row r="221" spans="3:14" x14ac:dyDescent="0.25">
      <c r="C221" s="14"/>
      <c r="D221" s="14"/>
      <c r="E221" s="14"/>
      <c r="F221" s="14"/>
      <c r="G221" s="14"/>
      <c r="I221" s="13"/>
      <c r="J221" s="13"/>
      <c r="K221" s="13"/>
      <c r="L221" s="14"/>
      <c r="M221" s="13"/>
      <c r="N221" s="14"/>
    </row>
    <row r="222" spans="3:14" x14ac:dyDescent="0.25">
      <c r="C222" s="14"/>
      <c r="D222" s="14"/>
      <c r="E222" s="14"/>
      <c r="F222" s="14"/>
      <c r="G222" s="14"/>
      <c r="I222" s="13"/>
      <c r="J222" s="13"/>
      <c r="K222" s="13"/>
      <c r="L222" s="14"/>
      <c r="M222" s="13"/>
      <c r="N222" s="14"/>
    </row>
    <row r="223" spans="3:14" x14ac:dyDescent="0.25">
      <c r="C223" s="14"/>
      <c r="D223" s="14"/>
      <c r="E223" s="14"/>
      <c r="F223" s="14"/>
      <c r="G223" s="14"/>
      <c r="I223" s="13"/>
      <c r="J223" s="13"/>
      <c r="K223" s="13"/>
      <c r="L223" s="14"/>
      <c r="M223" s="13"/>
      <c r="N223" s="14"/>
    </row>
    <row r="224" spans="3:14" x14ac:dyDescent="0.25">
      <c r="C224" s="14"/>
      <c r="D224" s="14"/>
      <c r="E224" s="14"/>
      <c r="F224" s="14"/>
      <c r="G224" s="14"/>
      <c r="I224" s="13"/>
      <c r="J224" s="13"/>
      <c r="K224" s="13"/>
      <c r="L224" s="14"/>
      <c r="M224" s="13"/>
      <c r="N224" s="14"/>
    </row>
    <row r="225" spans="3:14" x14ac:dyDescent="0.25">
      <c r="C225" s="14"/>
      <c r="D225" s="14"/>
      <c r="E225" s="14"/>
      <c r="F225" s="14"/>
      <c r="G225" s="14"/>
      <c r="I225" s="13"/>
      <c r="J225" s="13"/>
      <c r="K225" s="13"/>
      <c r="L225" s="14"/>
      <c r="M225" s="13"/>
      <c r="N225" s="14"/>
    </row>
    <row r="226" spans="3:14" x14ac:dyDescent="0.25">
      <c r="C226" s="14"/>
      <c r="D226" s="14"/>
      <c r="E226" s="14"/>
      <c r="F226" s="14"/>
      <c r="G226" s="14"/>
      <c r="I226" s="13"/>
      <c r="J226" s="13"/>
      <c r="K226" s="13"/>
      <c r="L226" s="14"/>
      <c r="M226" s="13"/>
      <c r="N226" s="14"/>
    </row>
    <row r="227" spans="3:14" x14ac:dyDescent="0.25">
      <c r="C227" s="14"/>
      <c r="D227" s="14"/>
      <c r="E227" s="14"/>
      <c r="F227" s="14"/>
      <c r="G227" s="14"/>
      <c r="I227" s="13"/>
      <c r="J227" s="13"/>
      <c r="K227" s="13"/>
      <c r="L227" s="14"/>
      <c r="M227" s="13"/>
      <c r="N227" s="14"/>
    </row>
    <row r="228" spans="3:14" x14ac:dyDescent="0.25">
      <c r="C228" s="14"/>
      <c r="D228" s="14"/>
      <c r="E228" s="14"/>
      <c r="F228" s="14"/>
      <c r="G228" s="14"/>
      <c r="I228" s="13"/>
      <c r="J228" s="13"/>
      <c r="K228" s="13"/>
      <c r="L228" s="14"/>
      <c r="M228" s="13"/>
      <c r="N228" s="14"/>
    </row>
    <row r="229" spans="3:14" x14ac:dyDescent="0.25">
      <c r="C229" s="14"/>
      <c r="D229" s="14"/>
      <c r="E229" s="14"/>
      <c r="F229" s="14"/>
      <c r="G229" s="14"/>
      <c r="I229" s="13"/>
      <c r="J229" s="13"/>
      <c r="K229" s="13"/>
      <c r="L229" s="14"/>
      <c r="M229" s="13"/>
      <c r="N229" s="14"/>
    </row>
    <row r="230" spans="3:14" x14ac:dyDescent="0.25">
      <c r="C230" s="14"/>
      <c r="D230" s="14"/>
      <c r="E230" s="14"/>
      <c r="F230" s="14"/>
      <c r="G230" s="14"/>
      <c r="I230" s="13"/>
      <c r="J230" s="13"/>
      <c r="K230" s="13"/>
      <c r="L230" s="14"/>
      <c r="M230" s="13"/>
      <c r="N230" s="14"/>
    </row>
    <row r="231" spans="3:14" x14ac:dyDescent="0.25">
      <c r="C231" s="14"/>
      <c r="D231" s="14"/>
      <c r="E231" s="14"/>
      <c r="F231" s="14"/>
      <c r="G231" s="14"/>
      <c r="I231" s="13"/>
      <c r="J231" s="13"/>
      <c r="K231" s="13"/>
      <c r="L231" s="14"/>
      <c r="M231" s="13"/>
      <c r="N231" s="14"/>
    </row>
    <row r="232" spans="3:14" x14ac:dyDescent="0.25">
      <c r="C232" s="14"/>
      <c r="D232" s="14"/>
      <c r="E232" s="14"/>
      <c r="F232" s="14"/>
      <c r="G232" s="14"/>
      <c r="I232" s="13"/>
      <c r="J232" s="13"/>
      <c r="K232" s="13"/>
      <c r="L232" s="14"/>
      <c r="M232" s="13"/>
      <c r="N232" s="14"/>
    </row>
    <row r="233" spans="3:14" x14ac:dyDescent="0.25">
      <c r="C233" s="14"/>
      <c r="D233" s="14"/>
      <c r="E233" s="14"/>
      <c r="F233" s="14"/>
      <c r="G233" s="14"/>
      <c r="I233" s="13"/>
      <c r="J233" s="13"/>
      <c r="K233" s="13"/>
      <c r="L233" s="14"/>
      <c r="M233" s="13"/>
      <c r="N233" s="14"/>
    </row>
    <row r="234" spans="3:14" x14ac:dyDescent="0.25">
      <c r="C234" s="14"/>
      <c r="D234" s="14"/>
      <c r="E234" s="14"/>
      <c r="F234" s="14"/>
      <c r="G234" s="14"/>
      <c r="I234" s="13"/>
      <c r="J234" s="13"/>
      <c r="K234" s="13"/>
      <c r="L234" s="14"/>
      <c r="M234" s="13"/>
      <c r="N234" s="14"/>
    </row>
    <row r="235" spans="3:14" x14ac:dyDescent="0.25">
      <c r="C235" s="14"/>
      <c r="D235" s="14"/>
      <c r="E235" s="14"/>
      <c r="F235" s="14"/>
      <c r="G235" s="14"/>
      <c r="I235" s="13"/>
      <c r="J235" s="13"/>
      <c r="K235" s="13"/>
      <c r="L235" s="14"/>
      <c r="M235" s="13"/>
      <c r="N235" s="14"/>
    </row>
    <row r="236" spans="3:14" x14ac:dyDescent="0.25">
      <c r="C236" s="14"/>
      <c r="D236" s="14"/>
      <c r="E236" s="14"/>
      <c r="F236" s="14"/>
      <c r="G236" s="14"/>
      <c r="I236" s="13"/>
      <c r="J236" s="13"/>
      <c r="K236" s="13"/>
      <c r="L236" s="14"/>
      <c r="M236" s="13"/>
      <c r="N236" s="14"/>
    </row>
    <row r="237" spans="3:14" x14ac:dyDescent="0.25">
      <c r="C237" s="14"/>
      <c r="D237" s="14"/>
      <c r="E237" s="14"/>
      <c r="F237" s="14"/>
      <c r="G237" s="14"/>
      <c r="I237" s="13"/>
      <c r="J237" s="13"/>
      <c r="K237" s="13"/>
      <c r="L237" s="14"/>
      <c r="M237" s="13"/>
      <c r="N237" s="14"/>
    </row>
    <row r="238" spans="3:14" x14ac:dyDescent="0.25">
      <c r="C238" s="14"/>
      <c r="D238" s="14"/>
      <c r="E238" s="14"/>
      <c r="F238" s="14"/>
      <c r="G238" s="14"/>
      <c r="I238" s="13"/>
      <c r="J238" s="13"/>
      <c r="K238" s="13"/>
      <c r="L238" s="14"/>
      <c r="M238" s="13"/>
      <c r="N238" s="14"/>
    </row>
    <row r="239" spans="3:14" x14ac:dyDescent="0.25">
      <c r="C239" s="14"/>
      <c r="D239" s="14"/>
      <c r="E239" s="14"/>
      <c r="F239" s="14"/>
      <c r="G239" s="14"/>
      <c r="I239" s="13"/>
      <c r="J239" s="13"/>
      <c r="K239" s="13"/>
      <c r="L239" s="14"/>
      <c r="M239" s="13"/>
      <c r="N239" s="14"/>
    </row>
    <row r="240" spans="3:14" x14ac:dyDescent="0.25">
      <c r="C240" s="14"/>
      <c r="D240" s="14"/>
      <c r="E240" s="14"/>
      <c r="F240" s="14"/>
      <c r="G240" s="14"/>
      <c r="I240" s="13"/>
      <c r="J240" s="13"/>
      <c r="K240" s="13"/>
      <c r="L240" s="14"/>
      <c r="M240" s="13"/>
      <c r="N240" s="14"/>
    </row>
    <row r="241" spans="3:14" x14ac:dyDescent="0.25">
      <c r="C241" s="14"/>
      <c r="D241" s="14"/>
      <c r="E241" s="14"/>
      <c r="F241" s="14"/>
      <c r="G241" s="14"/>
      <c r="I241" s="13"/>
      <c r="J241" s="13"/>
      <c r="K241" s="13"/>
      <c r="L241" s="14"/>
      <c r="M241" s="13"/>
      <c r="N241" s="14"/>
    </row>
    <row r="242" spans="3:14" x14ac:dyDescent="0.25">
      <c r="C242" s="14"/>
      <c r="D242" s="14"/>
      <c r="E242" s="14"/>
      <c r="F242" s="14"/>
      <c r="G242" s="14"/>
      <c r="I242" s="13"/>
      <c r="J242" s="13"/>
      <c r="K242" s="13"/>
      <c r="L242" s="14"/>
      <c r="M242" s="13"/>
      <c r="N242" s="14"/>
    </row>
    <row r="243" spans="3:14" x14ac:dyDescent="0.25">
      <c r="C243" s="14"/>
      <c r="D243" s="14"/>
      <c r="E243" s="14"/>
      <c r="F243" s="14"/>
      <c r="G243" s="14"/>
      <c r="I243" s="13"/>
      <c r="J243" s="13"/>
      <c r="K243" s="13"/>
      <c r="L243" s="14"/>
      <c r="M243" s="13"/>
      <c r="N243" s="14"/>
    </row>
    <row r="244" spans="3:14" x14ac:dyDescent="0.25">
      <c r="C244" s="14"/>
      <c r="D244" s="14"/>
      <c r="E244" s="14"/>
      <c r="F244" s="14"/>
      <c r="G244" s="14"/>
      <c r="I244" s="13"/>
      <c r="J244" s="13"/>
      <c r="K244" s="13"/>
      <c r="L244" s="14"/>
      <c r="M244" s="13"/>
      <c r="N244" s="14"/>
    </row>
    <row r="245" spans="3:14" x14ac:dyDescent="0.25">
      <c r="C245" s="14"/>
      <c r="D245" s="14"/>
      <c r="E245" s="14"/>
      <c r="F245" s="14"/>
      <c r="G245" s="14"/>
      <c r="I245" s="13"/>
      <c r="J245" s="13"/>
      <c r="K245" s="13"/>
      <c r="L245" s="14"/>
      <c r="M245" s="13"/>
      <c r="N245" s="14"/>
    </row>
    <row r="246" spans="3:14" x14ac:dyDescent="0.25">
      <c r="C246" s="14"/>
      <c r="D246" s="14"/>
      <c r="E246" s="14"/>
      <c r="F246" s="14"/>
      <c r="G246" s="14"/>
      <c r="I246" s="13"/>
      <c r="J246" s="13"/>
      <c r="K246" s="13"/>
      <c r="L246" s="14"/>
      <c r="M246" s="13"/>
      <c r="N246" s="14"/>
    </row>
    <row r="247" spans="3:14" x14ac:dyDescent="0.25">
      <c r="C247" s="14"/>
      <c r="D247" s="14"/>
      <c r="E247" s="14"/>
      <c r="F247" s="14"/>
      <c r="G247" s="14"/>
      <c r="I247" s="13"/>
      <c r="J247" s="13"/>
      <c r="K247" s="13"/>
      <c r="L247" s="14"/>
      <c r="M247" s="13"/>
      <c r="N247" s="14"/>
    </row>
    <row r="248" spans="3:14" x14ac:dyDescent="0.25">
      <c r="C248" s="14"/>
      <c r="D248" s="14"/>
      <c r="E248" s="14"/>
      <c r="F248" s="14"/>
      <c r="G248" s="14"/>
      <c r="I248" s="13"/>
      <c r="J248" s="13"/>
      <c r="K248" s="13"/>
      <c r="L248" s="14"/>
      <c r="M248" s="13"/>
      <c r="N248" s="14"/>
    </row>
    <row r="249" spans="3:14" x14ac:dyDescent="0.25">
      <c r="C249" s="14"/>
      <c r="D249" s="14"/>
      <c r="E249" s="14"/>
      <c r="F249" s="14"/>
      <c r="G249" s="14"/>
      <c r="I249" s="13"/>
      <c r="J249" s="13"/>
      <c r="K249" s="13"/>
      <c r="L249" s="14"/>
      <c r="M249" s="13"/>
      <c r="N249" s="14"/>
    </row>
    <row r="250" spans="3:14" x14ac:dyDescent="0.25">
      <c r="C250" s="14"/>
      <c r="D250" s="14"/>
      <c r="E250" s="14"/>
      <c r="F250" s="14"/>
      <c r="G250" s="14"/>
      <c r="I250" s="13"/>
      <c r="J250" s="13"/>
      <c r="K250" s="13"/>
      <c r="L250" s="14"/>
      <c r="M250" s="13"/>
      <c r="N250" s="14"/>
    </row>
    <row r="251" spans="3:14" x14ac:dyDescent="0.25">
      <c r="C251" s="14"/>
      <c r="D251" s="14"/>
      <c r="E251" s="14"/>
      <c r="F251" s="14"/>
      <c r="G251" s="14"/>
      <c r="I251" s="13"/>
      <c r="J251" s="13"/>
      <c r="K251" s="13"/>
      <c r="L251" s="14"/>
      <c r="M251" s="13"/>
      <c r="N251" s="14"/>
    </row>
    <row r="252" spans="3:14" x14ac:dyDescent="0.25">
      <c r="C252" s="14"/>
      <c r="D252" s="14"/>
      <c r="E252" s="14"/>
      <c r="F252" s="14"/>
      <c r="G252" s="14"/>
      <c r="I252" s="13"/>
      <c r="J252" s="13"/>
      <c r="K252" s="13"/>
      <c r="L252" s="14"/>
      <c r="M252" s="13"/>
      <c r="N252" s="14"/>
    </row>
    <row r="253" spans="3:14" x14ac:dyDescent="0.25">
      <c r="C253" s="14"/>
      <c r="D253" s="14"/>
      <c r="E253" s="14"/>
      <c r="F253" s="14"/>
      <c r="G253" s="14"/>
      <c r="I253" s="13"/>
      <c r="J253" s="13"/>
      <c r="K253" s="13"/>
      <c r="L253" s="14"/>
      <c r="M253" s="13"/>
      <c r="N253" s="14"/>
    </row>
    <row r="254" spans="3:14" x14ac:dyDescent="0.25">
      <c r="C254" s="14"/>
      <c r="D254" s="14"/>
      <c r="E254" s="14"/>
      <c r="F254" s="14"/>
      <c r="G254" s="14"/>
      <c r="I254" s="13"/>
      <c r="J254" s="13"/>
      <c r="K254" s="13"/>
      <c r="L254" s="14"/>
      <c r="M254" s="13"/>
      <c r="N254" s="14"/>
    </row>
    <row r="255" spans="3:14" x14ac:dyDescent="0.25">
      <c r="C255" s="14"/>
      <c r="D255" s="14"/>
      <c r="E255" s="14"/>
      <c r="F255" s="14"/>
      <c r="G255" s="14"/>
      <c r="I255" s="13"/>
      <c r="J255" s="13"/>
      <c r="K255" s="13"/>
      <c r="L255" s="14"/>
      <c r="M255" s="13"/>
      <c r="N255" s="14"/>
    </row>
    <row r="256" spans="3:14" x14ac:dyDescent="0.25">
      <c r="C256" s="14"/>
      <c r="D256" s="14"/>
      <c r="E256" s="14"/>
      <c r="F256" s="14"/>
      <c r="G256" s="14"/>
      <c r="I256" s="13"/>
      <c r="J256" s="13"/>
      <c r="K256" s="13"/>
      <c r="L256" s="14"/>
      <c r="M256" s="13"/>
      <c r="N256" s="14"/>
    </row>
    <row r="257" spans="3:14" x14ac:dyDescent="0.25">
      <c r="C257" s="14"/>
      <c r="D257" s="14"/>
      <c r="E257" s="14"/>
      <c r="F257" s="14"/>
      <c r="G257" s="14"/>
      <c r="I257" s="13"/>
      <c r="J257" s="13"/>
      <c r="K257" s="13"/>
      <c r="L257" s="14"/>
      <c r="M257" s="13"/>
      <c r="N257" s="14"/>
    </row>
    <row r="258" spans="3:14" x14ac:dyDescent="0.25">
      <c r="C258" s="14"/>
      <c r="D258" s="14"/>
      <c r="E258" s="14"/>
      <c r="F258" s="14"/>
      <c r="G258" s="14"/>
      <c r="I258" s="13"/>
      <c r="J258" s="13"/>
      <c r="K258" s="13"/>
      <c r="L258" s="14"/>
      <c r="M258" s="13"/>
      <c r="N258" s="14"/>
    </row>
    <row r="259" spans="3:14" x14ac:dyDescent="0.25">
      <c r="C259" s="14"/>
      <c r="D259" s="14"/>
      <c r="E259" s="14"/>
      <c r="F259" s="14"/>
      <c r="G259" s="14"/>
      <c r="I259" s="13"/>
      <c r="J259" s="13"/>
      <c r="K259" s="13"/>
      <c r="L259" s="14"/>
      <c r="M259" s="13"/>
      <c r="N259" s="14"/>
    </row>
    <row r="260" spans="3:14" x14ac:dyDescent="0.25">
      <c r="C260" s="14"/>
      <c r="D260" s="14"/>
      <c r="E260" s="14"/>
      <c r="F260" s="14"/>
      <c r="G260" s="14"/>
      <c r="I260" s="13"/>
      <c r="J260" s="13"/>
      <c r="K260" s="13"/>
      <c r="L260" s="14"/>
      <c r="M260" s="13"/>
      <c r="N260" s="14"/>
    </row>
    <row r="261" spans="3:14" x14ac:dyDescent="0.25">
      <c r="C261" s="14"/>
      <c r="D261" s="14"/>
      <c r="E261" s="14"/>
      <c r="F261" s="14"/>
      <c r="G261" s="14"/>
      <c r="I261" s="13"/>
      <c r="J261" s="13"/>
      <c r="K261" s="13"/>
      <c r="L261" s="14"/>
      <c r="M261" s="13"/>
      <c r="N261" s="14"/>
    </row>
    <row r="262" spans="3:14" x14ac:dyDescent="0.25">
      <c r="C262" s="14"/>
      <c r="D262" s="14"/>
      <c r="E262" s="14"/>
      <c r="F262" s="14"/>
      <c r="G262" s="14"/>
      <c r="I262" s="13"/>
      <c r="J262" s="13"/>
      <c r="K262" s="13"/>
      <c r="L262" s="14"/>
      <c r="M262" s="13"/>
      <c r="N262" s="14"/>
    </row>
    <row r="263" spans="3:14" x14ac:dyDescent="0.25">
      <c r="C263" s="14"/>
      <c r="D263" s="14"/>
      <c r="E263" s="14"/>
      <c r="F263" s="14"/>
      <c r="G263" s="14"/>
      <c r="I263" s="13"/>
      <c r="J263" s="13"/>
      <c r="K263" s="13"/>
      <c r="L263" s="14"/>
      <c r="M263" s="13"/>
      <c r="N263" s="14"/>
    </row>
    <row r="264" spans="3:14" x14ac:dyDescent="0.25">
      <c r="C264" s="14"/>
      <c r="D264" s="14"/>
      <c r="E264" s="14"/>
      <c r="F264" s="14"/>
      <c r="G264" s="14"/>
      <c r="I264" s="13"/>
      <c r="J264" s="13"/>
      <c r="K264" s="13"/>
      <c r="L264" s="14"/>
      <c r="M264" s="13"/>
      <c r="N264" s="14"/>
    </row>
    <row r="265" spans="3:14" x14ac:dyDescent="0.25">
      <c r="C265" s="14"/>
      <c r="D265" s="14"/>
      <c r="E265" s="14"/>
      <c r="F265" s="14"/>
      <c r="G265" s="14"/>
      <c r="I265" s="13"/>
      <c r="J265" s="13"/>
      <c r="K265" s="13"/>
      <c r="L265" s="14"/>
      <c r="M265" s="13"/>
      <c r="N265" s="14"/>
    </row>
    <row r="266" spans="3:14" x14ac:dyDescent="0.25">
      <c r="C266" s="14"/>
      <c r="D266" s="14"/>
      <c r="E266" s="14"/>
      <c r="F266" s="14"/>
      <c r="G266" s="14"/>
      <c r="I266" s="13"/>
      <c r="J266" s="13"/>
      <c r="K266" s="13"/>
      <c r="L266" s="14"/>
      <c r="M266" s="13"/>
      <c r="N266" s="14"/>
    </row>
    <row r="267" spans="3:14" x14ac:dyDescent="0.25">
      <c r="C267" s="14"/>
      <c r="D267" s="14"/>
      <c r="E267" s="14"/>
      <c r="F267" s="14"/>
      <c r="G267" s="14"/>
      <c r="I267" s="13"/>
      <c r="J267" s="13"/>
      <c r="K267" s="13"/>
      <c r="L267" s="14"/>
      <c r="M267" s="13"/>
      <c r="N267" s="14"/>
    </row>
    <row r="268" spans="3:14" x14ac:dyDescent="0.25">
      <c r="C268" s="14"/>
      <c r="D268" s="14"/>
      <c r="E268" s="14"/>
      <c r="F268" s="14"/>
      <c r="G268" s="14"/>
      <c r="I268" s="13"/>
      <c r="J268" s="13"/>
      <c r="K268" s="13"/>
      <c r="L268" s="14"/>
      <c r="M268" s="13"/>
      <c r="N268" s="14"/>
    </row>
    <row r="269" spans="3:14" x14ac:dyDescent="0.25">
      <c r="C269" s="14"/>
      <c r="D269" s="14"/>
      <c r="E269" s="14"/>
      <c r="F269" s="14"/>
      <c r="G269" s="14"/>
      <c r="I269" s="13"/>
      <c r="J269" s="13"/>
      <c r="K269" s="13"/>
      <c r="L269" s="14"/>
      <c r="M269" s="13"/>
      <c r="N269" s="14"/>
    </row>
    <row r="270" spans="3:14" x14ac:dyDescent="0.25">
      <c r="C270" s="14"/>
      <c r="D270" s="14"/>
      <c r="E270" s="14"/>
      <c r="F270" s="14"/>
      <c r="G270" s="14"/>
      <c r="I270" s="13"/>
      <c r="J270" s="13"/>
      <c r="K270" s="13"/>
      <c r="L270" s="14"/>
      <c r="M270" s="13"/>
      <c r="N270" s="14"/>
    </row>
    <row r="271" spans="3:14" x14ac:dyDescent="0.25">
      <c r="C271" s="14"/>
      <c r="D271" s="14"/>
      <c r="E271" s="14"/>
      <c r="F271" s="14"/>
      <c r="G271" s="14"/>
      <c r="I271" s="13"/>
      <c r="J271" s="13"/>
      <c r="K271" s="13"/>
      <c r="L271" s="14"/>
      <c r="M271" s="13"/>
      <c r="N271" s="14"/>
    </row>
    <row r="272" spans="3:14" x14ac:dyDescent="0.25">
      <c r="C272" s="14"/>
      <c r="D272" s="14"/>
      <c r="E272" s="14"/>
      <c r="F272" s="14"/>
      <c r="G272" s="14"/>
      <c r="I272" s="13"/>
      <c r="J272" s="13"/>
      <c r="K272" s="13"/>
      <c r="L272" s="14"/>
      <c r="M272" s="13"/>
      <c r="N272" s="14"/>
    </row>
    <row r="273" spans="3:14" x14ac:dyDescent="0.25">
      <c r="C273" s="14"/>
      <c r="D273" s="14"/>
      <c r="E273" s="14"/>
      <c r="F273" s="14"/>
      <c r="G273" s="14"/>
      <c r="I273" s="13"/>
      <c r="J273" s="13"/>
      <c r="K273" s="13"/>
      <c r="L273" s="14"/>
      <c r="M273" s="13"/>
      <c r="N273" s="14"/>
    </row>
    <row r="274" spans="3:14" x14ac:dyDescent="0.25">
      <c r="C274" s="14"/>
      <c r="D274" s="14"/>
      <c r="E274" s="14"/>
      <c r="F274" s="14"/>
      <c r="G274" s="14"/>
      <c r="I274" s="13"/>
      <c r="J274" s="13"/>
      <c r="K274" s="13"/>
      <c r="L274" s="14"/>
      <c r="M274" s="13"/>
      <c r="N274" s="14"/>
    </row>
    <row r="275" spans="3:14" x14ac:dyDescent="0.25">
      <c r="C275" s="14"/>
      <c r="D275" s="14"/>
      <c r="E275" s="14"/>
      <c r="F275" s="14"/>
      <c r="G275" s="14"/>
      <c r="I275" s="13"/>
      <c r="J275" s="13"/>
      <c r="K275" s="13"/>
      <c r="L275" s="14"/>
      <c r="M275" s="13"/>
      <c r="N275" s="14"/>
    </row>
    <row r="276" spans="3:14" x14ac:dyDescent="0.25">
      <c r="C276" s="14"/>
      <c r="D276" s="14"/>
      <c r="E276" s="14"/>
      <c r="F276" s="14"/>
      <c r="G276" s="14"/>
      <c r="I276" s="13"/>
      <c r="J276" s="13"/>
      <c r="K276" s="13"/>
      <c r="L276" s="14"/>
      <c r="M276" s="13"/>
      <c r="N276" s="14"/>
    </row>
    <row r="277" spans="3:14" x14ac:dyDescent="0.25">
      <c r="C277" s="14"/>
      <c r="D277" s="14"/>
      <c r="E277" s="14"/>
      <c r="F277" s="14"/>
      <c r="G277" s="14"/>
      <c r="I277" s="13"/>
      <c r="J277" s="13"/>
      <c r="K277" s="13"/>
      <c r="L277" s="14"/>
      <c r="M277" s="13"/>
      <c r="N277" s="14"/>
    </row>
    <row r="278" spans="3:14" x14ac:dyDescent="0.25">
      <c r="C278" s="14"/>
      <c r="D278" s="14"/>
      <c r="E278" s="14"/>
      <c r="F278" s="14"/>
      <c r="G278" s="14"/>
      <c r="I278" s="13"/>
      <c r="J278" s="13"/>
      <c r="K278" s="13"/>
      <c r="L278" s="14"/>
      <c r="M278" s="13"/>
      <c r="N278" s="14"/>
    </row>
    <row r="279" spans="3:14" x14ac:dyDescent="0.25">
      <c r="C279" s="14"/>
      <c r="D279" s="14"/>
      <c r="E279" s="14"/>
      <c r="F279" s="14"/>
      <c r="G279" s="14"/>
      <c r="I279" s="13"/>
      <c r="J279" s="13"/>
      <c r="K279" s="13"/>
      <c r="L279" s="14"/>
      <c r="M279" s="13"/>
      <c r="N279" s="14"/>
    </row>
    <row r="280" spans="3:14" x14ac:dyDescent="0.25">
      <c r="C280" s="14"/>
      <c r="D280" s="14"/>
      <c r="E280" s="14"/>
      <c r="F280" s="14"/>
      <c r="G280" s="14"/>
      <c r="I280" s="13"/>
      <c r="J280" s="13"/>
      <c r="K280" s="13"/>
      <c r="L280" s="14"/>
      <c r="M280" s="13"/>
      <c r="N280" s="14"/>
    </row>
    <row r="281" spans="3:14" x14ac:dyDescent="0.25">
      <c r="C281" s="14"/>
      <c r="D281" s="14"/>
      <c r="E281" s="14"/>
      <c r="F281" s="14"/>
      <c r="G281" s="14"/>
      <c r="I281" s="13"/>
      <c r="J281" s="13"/>
      <c r="K281" s="13"/>
      <c r="L281" s="14"/>
      <c r="M281" s="13"/>
      <c r="N281" s="14"/>
    </row>
    <row r="282" spans="3:14" x14ac:dyDescent="0.25">
      <c r="C282" s="14"/>
      <c r="D282" s="14"/>
      <c r="E282" s="14"/>
      <c r="F282" s="14"/>
      <c r="G282" s="14"/>
      <c r="I282" s="13"/>
      <c r="J282" s="13"/>
      <c r="K282" s="13"/>
      <c r="L282" s="14"/>
      <c r="M282" s="13"/>
      <c r="N282" s="14"/>
    </row>
    <row r="283" spans="3:14" x14ac:dyDescent="0.25">
      <c r="C283" s="14"/>
      <c r="D283" s="14"/>
      <c r="E283" s="14"/>
      <c r="F283" s="14"/>
      <c r="G283" s="14"/>
      <c r="I283" s="13"/>
      <c r="J283" s="13"/>
      <c r="K283" s="13"/>
      <c r="L283" s="14"/>
      <c r="M283" s="13"/>
      <c r="N283" s="14"/>
    </row>
    <row r="284" spans="3:14" x14ac:dyDescent="0.25">
      <c r="C284" s="14"/>
      <c r="D284" s="14"/>
      <c r="E284" s="14"/>
      <c r="F284" s="14"/>
      <c r="G284" s="14"/>
      <c r="I284" s="13"/>
      <c r="J284" s="13"/>
      <c r="K284" s="13"/>
      <c r="L284" s="14"/>
      <c r="M284" s="13"/>
      <c r="N284" s="14"/>
    </row>
    <row r="285" spans="3:14" x14ac:dyDescent="0.25">
      <c r="C285" s="14"/>
      <c r="D285" s="14"/>
      <c r="E285" s="14"/>
      <c r="F285" s="14"/>
      <c r="G285" s="14"/>
      <c r="I285" s="13"/>
      <c r="J285" s="13"/>
      <c r="K285" s="13"/>
      <c r="L285" s="14"/>
      <c r="M285" s="13"/>
      <c r="N285" s="14"/>
    </row>
    <row r="286" spans="3:14" x14ac:dyDescent="0.25">
      <c r="C286" s="14"/>
      <c r="D286" s="14"/>
      <c r="E286" s="14"/>
      <c r="F286" s="14"/>
      <c r="G286" s="14"/>
      <c r="I286" s="13"/>
      <c r="J286" s="13"/>
      <c r="K286" s="13"/>
      <c r="L286" s="14"/>
      <c r="M286" s="13"/>
      <c r="N286" s="14"/>
    </row>
    <row r="287" spans="3:14" x14ac:dyDescent="0.25">
      <c r="C287" s="14"/>
      <c r="D287" s="14"/>
      <c r="E287" s="14"/>
      <c r="F287" s="14"/>
      <c r="G287" s="14"/>
      <c r="I287" s="13"/>
      <c r="J287" s="13"/>
      <c r="K287" s="13"/>
      <c r="L287" s="14"/>
      <c r="M287" s="13"/>
      <c r="N287" s="14"/>
    </row>
    <row r="288" spans="3:14" x14ac:dyDescent="0.25">
      <c r="C288" s="14"/>
      <c r="D288" s="14"/>
      <c r="E288" s="14"/>
      <c r="F288" s="14"/>
      <c r="G288" s="14"/>
      <c r="I288" s="13"/>
      <c r="J288" s="13"/>
      <c r="K288" s="13"/>
      <c r="L288" s="14"/>
      <c r="M288" s="13"/>
      <c r="N288" s="14"/>
    </row>
    <row r="289" spans="3:14" x14ac:dyDescent="0.25">
      <c r="C289" s="14"/>
      <c r="D289" s="14"/>
      <c r="E289" s="14"/>
      <c r="F289" s="14"/>
      <c r="G289" s="14"/>
      <c r="I289" s="13"/>
      <c r="J289" s="13"/>
      <c r="K289" s="13"/>
      <c r="L289" s="14"/>
      <c r="M289" s="13"/>
      <c r="N289" s="14"/>
    </row>
    <row r="290" spans="3:14" x14ac:dyDescent="0.25">
      <c r="C290" s="14"/>
      <c r="D290" s="14"/>
      <c r="E290" s="14"/>
      <c r="F290" s="14"/>
      <c r="G290" s="14"/>
      <c r="I290" s="13"/>
      <c r="J290" s="13"/>
      <c r="K290" s="13"/>
      <c r="L290" s="14"/>
      <c r="M290" s="13"/>
      <c r="N290" s="14"/>
    </row>
    <row r="291" spans="3:14" x14ac:dyDescent="0.25">
      <c r="C291" s="14"/>
      <c r="D291" s="14"/>
      <c r="E291" s="14"/>
      <c r="F291" s="14"/>
      <c r="G291" s="14"/>
      <c r="I291" s="13"/>
      <c r="J291" s="13"/>
      <c r="K291" s="13"/>
      <c r="L291" s="14"/>
      <c r="M291" s="13"/>
      <c r="N291" s="14"/>
    </row>
    <row r="292" spans="3:14" x14ac:dyDescent="0.25">
      <c r="C292" s="14"/>
      <c r="D292" s="14"/>
      <c r="E292" s="14"/>
      <c r="F292" s="14"/>
      <c r="G292" s="14"/>
      <c r="I292" s="13"/>
      <c r="J292" s="13"/>
      <c r="K292" s="13"/>
      <c r="L292" s="14"/>
      <c r="M292" s="13"/>
      <c r="N292" s="14"/>
    </row>
    <row r="293" spans="3:14" x14ac:dyDescent="0.25">
      <c r="C293" s="14"/>
      <c r="D293" s="14"/>
      <c r="E293" s="14"/>
      <c r="F293" s="14"/>
      <c r="G293" s="14"/>
      <c r="I293" s="13"/>
      <c r="J293" s="13"/>
      <c r="K293" s="13"/>
      <c r="L293" s="14"/>
      <c r="M293" s="13"/>
      <c r="N293" s="14"/>
    </row>
    <row r="294" spans="3:14" x14ac:dyDescent="0.25">
      <c r="C294" s="14"/>
      <c r="D294" s="14"/>
      <c r="E294" s="14"/>
      <c r="F294" s="14"/>
      <c r="G294" s="14"/>
      <c r="I294" s="13"/>
      <c r="J294" s="13"/>
      <c r="K294" s="13"/>
      <c r="L294" s="14"/>
      <c r="M294" s="13"/>
      <c r="N294" s="14"/>
    </row>
    <row r="295" spans="3:14" x14ac:dyDescent="0.25">
      <c r="C295" s="14"/>
      <c r="D295" s="14"/>
      <c r="E295" s="14"/>
      <c r="F295" s="14"/>
      <c r="G295" s="14"/>
      <c r="I295" s="13"/>
      <c r="J295" s="13"/>
      <c r="K295" s="13"/>
      <c r="L295" s="14"/>
      <c r="M295" s="13"/>
      <c r="N295" s="14"/>
    </row>
    <row r="296" spans="3:14" x14ac:dyDescent="0.25">
      <c r="C296" s="14"/>
      <c r="D296" s="14"/>
      <c r="E296" s="14"/>
      <c r="F296" s="14"/>
      <c r="G296" s="14"/>
      <c r="I296" s="13"/>
      <c r="J296" s="13"/>
      <c r="K296" s="13"/>
      <c r="L296" s="14"/>
      <c r="M296" s="13"/>
      <c r="N296" s="14"/>
    </row>
    <row r="297" spans="3:14" x14ac:dyDescent="0.25">
      <c r="C297" s="14"/>
      <c r="D297" s="14"/>
      <c r="E297" s="14"/>
      <c r="F297" s="14"/>
      <c r="G297" s="14"/>
      <c r="I297" s="13"/>
      <c r="J297" s="13"/>
      <c r="K297" s="13"/>
      <c r="L297" s="14"/>
      <c r="M297" s="13"/>
      <c r="N297" s="14"/>
    </row>
    <row r="298" spans="3:14" x14ac:dyDescent="0.25">
      <c r="C298" s="14"/>
      <c r="D298" s="14"/>
      <c r="E298" s="14"/>
      <c r="F298" s="14"/>
      <c r="G298" s="14"/>
      <c r="I298" s="13"/>
      <c r="J298" s="13"/>
      <c r="K298" s="13"/>
      <c r="L298" s="14"/>
      <c r="M298" s="13"/>
      <c r="N298" s="14"/>
    </row>
    <row r="299" spans="3:14" x14ac:dyDescent="0.25">
      <c r="C299" s="14"/>
      <c r="D299" s="14"/>
      <c r="E299" s="14"/>
      <c r="F299" s="14"/>
      <c r="G299" s="14"/>
      <c r="I299" s="13"/>
      <c r="J299" s="13"/>
      <c r="K299" s="13"/>
      <c r="L299" s="14"/>
      <c r="M299" s="13"/>
      <c r="N299" s="14"/>
    </row>
    <row r="300" spans="3:14" x14ac:dyDescent="0.25">
      <c r="C300" s="14"/>
      <c r="D300" s="14"/>
      <c r="E300" s="14"/>
      <c r="F300" s="14"/>
      <c r="G300" s="14"/>
      <c r="I300" s="13"/>
      <c r="J300" s="13"/>
      <c r="K300" s="13"/>
      <c r="L300" s="14"/>
      <c r="M300" s="13"/>
      <c r="N300" s="14"/>
    </row>
    <row r="301" spans="3:14" x14ac:dyDescent="0.25">
      <c r="C301" s="14"/>
      <c r="D301" s="14"/>
      <c r="E301" s="14"/>
      <c r="F301" s="14"/>
      <c r="G301" s="14"/>
      <c r="I301" s="13"/>
      <c r="J301" s="13"/>
      <c r="K301" s="13"/>
      <c r="L301" s="14"/>
      <c r="M301" s="13"/>
      <c r="N301" s="14"/>
    </row>
    <row r="302" spans="3:14" x14ac:dyDescent="0.25">
      <c r="C302" s="14"/>
      <c r="D302" s="14"/>
      <c r="E302" s="14"/>
      <c r="F302" s="14"/>
      <c r="G302" s="14"/>
      <c r="I302" s="13"/>
      <c r="J302" s="13"/>
      <c r="K302" s="13"/>
      <c r="L302" s="14"/>
      <c r="M302" s="13"/>
      <c r="N302" s="14"/>
    </row>
    <row r="303" spans="3:14" x14ac:dyDescent="0.25">
      <c r="C303" s="14"/>
      <c r="D303" s="14"/>
      <c r="E303" s="14"/>
      <c r="F303" s="14"/>
      <c r="G303" s="14"/>
      <c r="I303" s="13"/>
      <c r="J303" s="13"/>
      <c r="K303" s="13"/>
      <c r="L303" s="14"/>
      <c r="M303" s="13"/>
      <c r="N303" s="14"/>
    </row>
    <row r="304" spans="3:14" x14ac:dyDescent="0.25">
      <c r="C304" s="14"/>
      <c r="D304" s="14"/>
      <c r="E304" s="14"/>
      <c r="F304" s="14"/>
      <c r="G304" s="14"/>
      <c r="I304" s="13"/>
      <c r="J304" s="13"/>
      <c r="K304" s="13"/>
      <c r="L304" s="14"/>
      <c r="M304" s="13"/>
      <c r="N304" s="14"/>
    </row>
    <row r="305" spans="3:14" x14ac:dyDescent="0.25">
      <c r="C305" s="14"/>
      <c r="D305" s="14"/>
      <c r="E305" s="14"/>
      <c r="F305" s="14"/>
      <c r="G305" s="14"/>
      <c r="I305" s="13"/>
      <c r="J305" s="13"/>
      <c r="K305" s="13"/>
      <c r="L305" s="14"/>
      <c r="M305" s="13"/>
      <c r="N305" s="14"/>
    </row>
    <row r="306" spans="3:14" x14ac:dyDescent="0.25">
      <c r="C306" s="14"/>
      <c r="D306" s="14"/>
      <c r="E306" s="14"/>
      <c r="F306" s="14"/>
      <c r="G306" s="14"/>
      <c r="I306" s="13"/>
      <c r="J306" s="13"/>
      <c r="K306" s="13"/>
      <c r="L306" s="14"/>
      <c r="M306" s="13"/>
      <c r="N306" s="14"/>
    </row>
    <row r="307" spans="3:14" x14ac:dyDescent="0.25">
      <c r="C307" s="14"/>
      <c r="D307" s="14"/>
      <c r="E307" s="14"/>
      <c r="F307" s="14"/>
      <c r="G307" s="14"/>
      <c r="I307" s="13"/>
      <c r="J307" s="13"/>
      <c r="K307" s="13"/>
      <c r="L307" s="14"/>
      <c r="M307" s="13"/>
      <c r="N307" s="14"/>
    </row>
    <row r="308" spans="3:14" x14ac:dyDescent="0.25">
      <c r="C308" s="14"/>
      <c r="D308" s="14"/>
      <c r="E308" s="14"/>
      <c r="F308" s="14"/>
      <c r="G308" s="14"/>
      <c r="I308" s="13"/>
      <c r="J308" s="13"/>
      <c r="K308" s="13"/>
      <c r="L308" s="14"/>
      <c r="M308" s="13"/>
      <c r="N308" s="14"/>
    </row>
    <row r="309" spans="3:14" x14ac:dyDescent="0.25">
      <c r="C309" s="14"/>
      <c r="D309" s="14"/>
      <c r="E309" s="14"/>
      <c r="F309" s="14"/>
      <c r="G309" s="14"/>
      <c r="I309" s="13"/>
      <c r="J309" s="13"/>
      <c r="K309" s="13"/>
      <c r="L309" s="14"/>
      <c r="M309" s="13"/>
      <c r="N309" s="14"/>
    </row>
    <row r="310" spans="3:14" x14ac:dyDescent="0.25">
      <c r="C310" s="14"/>
      <c r="D310" s="14"/>
      <c r="E310" s="14"/>
      <c r="F310" s="14"/>
      <c r="G310" s="14"/>
      <c r="I310" s="13"/>
      <c r="J310" s="13"/>
      <c r="K310" s="13"/>
      <c r="L310" s="14"/>
      <c r="M310" s="13"/>
      <c r="N310" s="14"/>
    </row>
    <row r="311" spans="3:14" x14ac:dyDescent="0.25">
      <c r="C311" s="14"/>
      <c r="D311" s="14"/>
      <c r="E311" s="14"/>
      <c r="F311" s="14"/>
      <c r="G311" s="14"/>
      <c r="I311" s="13"/>
      <c r="J311" s="13"/>
      <c r="K311" s="13"/>
      <c r="L311" s="14"/>
      <c r="M311" s="13"/>
      <c r="N311" s="14"/>
    </row>
    <row r="312" spans="3:14" x14ac:dyDescent="0.25">
      <c r="C312" s="14"/>
      <c r="D312" s="14"/>
      <c r="E312" s="14"/>
      <c r="F312" s="14"/>
      <c r="G312" s="14"/>
      <c r="I312" s="13"/>
      <c r="J312" s="13"/>
      <c r="K312" s="13"/>
      <c r="L312" s="14"/>
      <c r="M312" s="13"/>
      <c r="N312" s="14"/>
    </row>
    <row r="313" spans="3:14" x14ac:dyDescent="0.25">
      <c r="C313" s="14"/>
      <c r="D313" s="14"/>
      <c r="E313" s="14"/>
      <c r="F313" s="14"/>
      <c r="G313" s="14"/>
      <c r="I313" s="13"/>
      <c r="J313" s="13"/>
      <c r="K313" s="13"/>
      <c r="L313" s="14"/>
      <c r="M313" s="13"/>
      <c r="N313" s="14"/>
    </row>
    <row r="314" spans="3:14" x14ac:dyDescent="0.25">
      <c r="C314" s="14"/>
      <c r="D314" s="14"/>
      <c r="E314" s="14"/>
      <c r="F314" s="14"/>
      <c r="G314" s="14"/>
      <c r="I314" s="13"/>
      <c r="J314" s="13"/>
      <c r="K314" s="13"/>
      <c r="L314" s="14"/>
      <c r="M314" s="13"/>
      <c r="N314" s="14"/>
    </row>
    <row r="315" spans="3:14" x14ac:dyDescent="0.25">
      <c r="C315" s="14"/>
      <c r="D315" s="14"/>
      <c r="E315" s="14"/>
      <c r="F315" s="14"/>
      <c r="G315" s="14"/>
      <c r="I315" s="13"/>
      <c r="J315" s="13"/>
      <c r="K315" s="13"/>
      <c r="L315" s="14"/>
      <c r="M315" s="13"/>
      <c r="N315" s="14"/>
    </row>
    <row r="316" spans="3:14" x14ac:dyDescent="0.25">
      <c r="C316" s="14"/>
      <c r="D316" s="14"/>
      <c r="E316" s="14"/>
      <c r="F316" s="14"/>
      <c r="G316" s="14"/>
      <c r="I316" s="13"/>
      <c r="J316" s="13"/>
      <c r="K316" s="13"/>
      <c r="L316" s="14"/>
      <c r="M316" s="13"/>
      <c r="N316" s="14"/>
    </row>
    <row r="317" spans="3:14" x14ac:dyDescent="0.25">
      <c r="C317" s="14"/>
      <c r="D317" s="14"/>
      <c r="E317" s="14"/>
      <c r="F317" s="14"/>
      <c r="G317" s="14"/>
      <c r="I317" s="13"/>
      <c r="J317" s="13"/>
      <c r="K317" s="13"/>
      <c r="L317" s="14"/>
      <c r="M317" s="13"/>
      <c r="N317" s="14"/>
    </row>
    <row r="318" spans="3:14" x14ac:dyDescent="0.25">
      <c r="C318" s="14"/>
      <c r="D318" s="14"/>
      <c r="E318" s="14"/>
      <c r="F318" s="14"/>
      <c r="G318" s="14"/>
      <c r="I318" s="13"/>
      <c r="J318" s="13"/>
      <c r="K318" s="13"/>
      <c r="L318" s="14"/>
      <c r="M318" s="13"/>
      <c r="N318" s="14"/>
    </row>
    <row r="319" spans="3:14" x14ac:dyDescent="0.25">
      <c r="C319" s="14"/>
      <c r="D319" s="14"/>
      <c r="E319" s="14"/>
      <c r="F319" s="14"/>
      <c r="G319" s="14"/>
      <c r="I319" s="13"/>
      <c r="J319" s="13"/>
      <c r="K319" s="13"/>
      <c r="L319" s="14"/>
      <c r="M319" s="13"/>
      <c r="N319" s="14"/>
    </row>
    <row r="320" spans="3:14" x14ac:dyDescent="0.25">
      <c r="C320" s="14"/>
      <c r="D320" s="14"/>
      <c r="E320" s="14"/>
      <c r="F320" s="14"/>
      <c r="G320" s="14"/>
      <c r="I320" s="13"/>
      <c r="J320" s="13"/>
      <c r="K320" s="13"/>
      <c r="L320" s="14"/>
      <c r="M320" s="13"/>
      <c r="N320" s="14"/>
    </row>
    <row r="321" spans="3:14" x14ac:dyDescent="0.25">
      <c r="C321" s="14"/>
      <c r="D321" s="14"/>
      <c r="E321" s="14"/>
      <c r="F321" s="14"/>
      <c r="G321" s="14"/>
      <c r="I321" s="13"/>
      <c r="J321" s="13"/>
      <c r="K321" s="13"/>
      <c r="L321" s="14"/>
      <c r="M321" s="13"/>
      <c r="N321" s="14"/>
    </row>
    <row r="322" spans="3:14" x14ac:dyDescent="0.25">
      <c r="C322" s="14"/>
      <c r="D322" s="14"/>
      <c r="E322" s="14"/>
      <c r="F322" s="14"/>
      <c r="G322" s="14"/>
      <c r="I322" s="13"/>
      <c r="J322" s="13"/>
      <c r="K322" s="13"/>
      <c r="L322" s="14"/>
      <c r="M322" s="13"/>
      <c r="N322" s="14"/>
    </row>
    <row r="323" spans="3:14" x14ac:dyDescent="0.25">
      <c r="C323" s="14"/>
      <c r="D323" s="14"/>
      <c r="E323" s="14"/>
      <c r="F323" s="14"/>
      <c r="G323" s="14"/>
      <c r="I323" s="13"/>
      <c r="J323" s="13"/>
      <c r="K323" s="13"/>
      <c r="L323" s="14"/>
      <c r="M323" s="13"/>
      <c r="N323" s="14"/>
    </row>
    <row r="324" spans="3:14" x14ac:dyDescent="0.25">
      <c r="C324" s="14"/>
      <c r="D324" s="14"/>
      <c r="E324" s="14"/>
      <c r="F324" s="14"/>
      <c r="G324" s="14"/>
      <c r="I324" s="13"/>
      <c r="J324" s="13"/>
      <c r="K324" s="13"/>
      <c r="L324" s="14"/>
      <c r="M324" s="13"/>
      <c r="N324" s="14"/>
    </row>
    <row r="325" spans="3:14" x14ac:dyDescent="0.25">
      <c r="C325" s="14"/>
      <c r="D325" s="14"/>
      <c r="E325" s="14"/>
      <c r="F325" s="14"/>
      <c r="G325" s="14"/>
      <c r="I325" s="13"/>
      <c r="J325" s="13"/>
      <c r="K325" s="13"/>
      <c r="L325" s="14"/>
      <c r="M325" s="13"/>
      <c r="N325" s="14"/>
    </row>
    <row r="326" spans="3:14" x14ac:dyDescent="0.25">
      <c r="C326" s="14"/>
      <c r="D326" s="14"/>
      <c r="E326" s="14"/>
      <c r="F326" s="14"/>
      <c r="G326" s="14"/>
      <c r="I326" s="13"/>
      <c r="J326" s="13"/>
      <c r="K326" s="13"/>
      <c r="L326" s="14"/>
      <c r="M326" s="13"/>
      <c r="N326" s="14"/>
    </row>
    <row r="327" spans="3:14" x14ac:dyDescent="0.25">
      <c r="C327" s="14"/>
      <c r="D327" s="14"/>
      <c r="E327" s="14"/>
      <c r="F327" s="14"/>
      <c r="G327" s="14"/>
      <c r="I327" s="13"/>
      <c r="J327" s="13"/>
      <c r="K327" s="13"/>
      <c r="L327" s="14"/>
      <c r="M327" s="13"/>
      <c r="N327" s="14"/>
    </row>
    <row r="328" spans="3:14" x14ac:dyDescent="0.25">
      <c r="C328" s="14"/>
      <c r="D328" s="14"/>
      <c r="E328" s="14"/>
      <c r="F328" s="14"/>
      <c r="G328" s="14"/>
      <c r="I328" s="13"/>
      <c r="J328" s="13"/>
      <c r="K328" s="13"/>
      <c r="L328" s="14"/>
      <c r="M328" s="13"/>
      <c r="N328" s="14"/>
    </row>
    <row r="329" spans="3:14" x14ac:dyDescent="0.25">
      <c r="C329" s="14"/>
      <c r="D329" s="14"/>
      <c r="E329" s="14"/>
      <c r="F329" s="14"/>
      <c r="G329" s="14"/>
      <c r="I329" s="13"/>
      <c r="J329" s="13"/>
      <c r="K329" s="13"/>
      <c r="L329" s="14"/>
      <c r="M329" s="13"/>
      <c r="N329" s="14"/>
    </row>
    <row r="330" spans="3:14" x14ac:dyDescent="0.25">
      <c r="C330" s="14"/>
      <c r="D330" s="14"/>
      <c r="E330" s="14"/>
      <c r="F330" s="14"/>
      <c r="G330" s="14"/>
      <c r="I330" s="13"/>
      <c r="J330" s="13"/>
      <c r="K330" s="13"/>
      <c r="L330" s="14"/>
      <c r="M330" s="13"/>
      <c r="N330" s="14"/>
    </row>
    <row r="331" spans="3:14" x14ac:dyDescent="0.25">
      <c r="C331" s="14"/>
      <c r="D331" s="14"/>
      <c r="E331" s="14"/>
      <c r="F331" s="14"/>
      <c r="G331" s="14"/>
      <c r="I331" s="13"/>
      <c r="J331" s="13"/>
      <c r="K331" s="13"/>
      <c r="L331" s="14"/>
      <c r="M331" s="13"/>
      <c r="N331" s="14"/>
    </row>
    <row r="332" spans="3:14" x14ac:dyDescent="0.25">
      <c r="C332" s="14"/>
      <c r="D332" s="14"/>
      <c r="E332" s="14"/>
      <c r="F332" s="14"/>
      <c r="G332" s="14"/>
      <c r="I332" s="13"/>
      <c r="J332" s="13"/>
      <c r="K332" s="13"/>
      <c r="L332" s="14"/>
      <c r="M332" s="13"/>
      <c r="N332" s="14"/>
    </row>
    <row r="333" spans="3:14" x14ac:dyDescent="0.25">
      <c r="C333" s="14"/>
      <c r="D333" s="14"/>
      <c r="E333" s="14"/>
      <c r="F333" s="14"/>
      <c r="G333" s="14"/>
      <c r="I333" s="13"/>
      <c r="J333" s="13"/>
      <c r="K333" s="13"/>
      <c r="L333" s="14"/>
      <c r="M333" s="13"/>
      <c r="N333" s="14"/>
    </row>
    <row r="334" spans="3:14" x14ac:dyDescent="0.25">
      <c r="C334" s="14"/>
      <c r="D334" s="14"/>
      <c r="E334" s="14"/>
      <c r="F334" s="14"/>
      <c r="G334" s="14"/>
      <c r="I334" s="13"/>
      <c r="J334" s="13"/>
      <c r="K334" s="13"/>
      <c r="L334" s="14"/>
      <c r="M334" s="13"/>
      <c r="N334" s="14"/>
    </row>
    <row r="335" spans="3:14" x14ac:dyDescent="0.25">
      <c r="C335" s="14"/>
      <c r="D335" s="14"/>
      <c r="E335" s="14"/>
      <c r="F335" s="14"/>
      <c r="G335" s="14"/>
      <c r="I335" s="13"/>
      <c r="J335" s="13"/>
      <c r="K335" s="13"/>
      <c r="L335" s="14"/>
      <c r="M335" s="13"/>
      <c r="N335" s="14"/>
    </row>
    <row r="336" spans="3:14" x14ac:dyDescent="0.25">
      <c r="C336" s="14"/>
      <c r="D336" s="14"/>
      <c r="E336" s="14"/>
      <c r="F336" s="14"/>
      <c r="G336" s="14"/>
      <c r="I336" s="13"/>
      <c r="J336" s="13"/>
      <c r="K336" s="13"/>
      <c r="L336" s="14"/>
      <c r="M336" s="13"/>
      <c r="N336" s="14"/>
    </row>
    <row r="337" spans="3:14" x14ac:dyDescent="0.25">
      <c r="C337" s="14"/>
      <c r="D337" s="14"/>
      <c r="E337" s="14"/>
      <c r="F337" s="14"/>
      <c r="G337" s="14"/>
      <c r="I337" s="13"/>
      <c r="J337" s="13"/>
      <c r="K337" s="13"/>
      <c r="L337" s="14"/>
      <c r="M337" s="13"/>
      <c r="N337" s="14"/>
    </row>
    <row r="338" spans="3:14" x14ac:dyDescent="0.25">
      <c r="C338" s="14"/>
      <c r="D338" s="14"/>
      <c r="E338" s="14"/>
      <c r="F338" s="14"/>
      <c r="G338" s="14"/>
      <c r="I338" s="13"/>
      <c r="J338" s="13"/>
      <c r="K338" s="13"/>
      <c r="L338" s="14"/>
      <c r="M338" s="13"/>
      <c r="N338" s="14"/>
    </row>
    <row r="339" spans="3:14" x14ac:dyDescent="0.25">
      <c r="C339" s="14"/>
      <c r="D339" s="14"/>
      <c r="E339" s="14"/>
      <c r="F339" s="14"/>
      <c r="G339" s="14"/>
      <c r="I339" s="13"/>
      <c r="J339" s="13"/>
      <c r="K339" s="13"/>
      <c r="L339" s="14"/>
      <c r="M339" s="13"/>
      <c r="N339" s="14"/>
    </row>
    <row r="340" spans="3:14" x14ac:dyDescent="0.25">
      <c r="C340" s="14"/>
      <c r="D340" s="14"/>
      <c r="E340" s="14"/>
      <c r="F340" s="14"/>
      <c r="G340" s="14"/>
      <c r="I340" s="13"/>
      <c r="J340" s="13"/>
      <c r="K340" s="13"/>
      <c r="L340" s="14"/>
      <c r="M340" s="13"/>
      <c r="N340" s="14"/>
    </row>
    <row r="341" spans="3:14" x14ac:dyDescent="0.25">
      <c r="C341" s="14"/>
      <c r="D341" s="14"/>
      <c r="E341" s="14"/>
      <c r="F341" s="14"/>
      <c r="G341" s="14"/>
      <c r="I341" s="13"/>
      <c r="J341" s="13"/>
      <c r="K341" s="13"/>
      <c r="L341" s="14"/>
      <c r="M341" s="13"/>
      <c r="N341" s="14"/>
    </row>
    <row r="342" spans="3:14" x14ac:dyDescent="0.25">
      <c r="C342" s="14"/>
      <c r="D342" s="14"/>
      <c r="E342" s="14"/>
      <c r="F342" s="14"/>
      <c r="G342" s="14"/>
      <c r="I342" s="13"/>
      <c r="J342" s="13"/>
      <c r="K342" s="13"/>
      <c r="L342" s="14"/>
      <c r="M342" s="13"/>
      <c r="N342" s="14"/>
    </row>
    <row r="343" spans="3:14" x14ac:dyDescent="0.25">
      <c r="C343" s="14"/>
      <c r="D343" s="14"/>
      <c r="E343" s="14"/>
      <c r="F343" s="14"/>
      <c r="G343" s="14"/>
      <c r="I343" s="13"/>
      <c r="J343" s="13"/>
      <c r="K343" s="13"/>
      <c r="L343" s="14"/>
      <c r="M343" s="13"/>
      <c r="N343" s="14"/>
    </row>
    <row r="344" spans="3:14" x14ac:dyDescent="0.25">
      <c r="C344" s="14"/>
      <c r="D344" s="14"/>
      <c r="E344" s="14"/>
      <c r="F344" s="14"/>
      <c r="G344" s="14"/>
      <c r="I344" s="13"/>
      <c r="J344" s="13"/>
      <c r="K344" s="13"/>
      <c r="L344" s="14"/>
      <c r="M344" s="13"/>
      <c r="N344" s="14"/>
    </row>
    <row r="345" spans="3:14" x14ac:dyDescent="0.25">
      <c r="C345" s="14"/>
      <c r="D345" s="14"/>
      <c r="E345" s="14"/>
      <c r="F345" s="14"/>
      <c r="G345" s="14"/>
      <c r="I345" s="13"/>
      <c r="J345" s="13"/>
      <c r="K345" s="13"/>
      <c r="L345" s="14"/>
      <c r="M345" s="13"/>
      <c r="N345" s="14"/>
    </row>
    <row r="346" spans="3:14" x14ac:dyDescent="0.25">
      <c r="C346" s="14"/>
      <c r="D346" s="14"/>
      <c r="E346" s="14"/>
      <c r="F346" s="14"/>
      <c r="G346" s="14"/>
      <c r="I346" s="13"/>
      <c r="J346" s="13"/>
      <c r="K346" s="13"/>
      <c r="L346" s="14"/>
      <c r="M346" s="13"/>
      <c r="N346" s="14"/>
    </row>
    <row r="347" spans="3:14" x14ac:dyDescent="0.25">
      <c r="C347" s="14"/>
      <c r="D347" s="14"/>
      <c r="E347" s="14"/>
      <c r="F347" s="14"/>
      <c r="G347" s="14"/>
      <c r="I347" s="13"/>
      <c r="J347" s="13"/>
      <c r="K347" s="13"/>
      <c r="L347" s="14"/>
      <c r="M347" s="13"/>
      <c r="N347" s="14"/>
    </row>
    <row r="348" spans="3:14" x14ac:dyDescent="0.25">
      <c r="C348" s="14"/>
      <c r="D348" s="14"/>
      <c r="E348" s="14"/>
      <c r="F348" s="14"/>
      <c r="G348" s="14"/>
      <c r="I348" s="13"/>
      <c r="J348" s="13"/>
      <c r="K348" s="13"/>
      <c r="L348" s="14"/>
      <c r="M348" s="13"/>
      <c r="N348" s="14"/>
    </row>
    <row r="349" spans="3:14" x14ac:dyDescent="0.25">
      <c r="C349" s="14"/>
      <c r="D349" s="14"/>
      <c r="E349" s="14"/>
      <c r="F349" s="14"/>
      <c r="G349" s="14"/>
      <c r="I349" s="13"/>
      <c r="J349" s="13"/>
      <c r="K349" s="13"/>
      <c r="L349" s="14"/>
      <c r="M349" s="13"/>
      <c r="N349" s="14"/>
    </row>
    <row r="350" spans="3:14" x14ac:dyDescent="0.25">
      <c r="C350" s="14"/>
      <c r="D350" s="14"/>
      <c r="E350" s="14"/>
      <c r="F350" s="14"/>
      <c r="G350" s="14"/>
      <c r="I350" s="13"/>
      <c r="J350" s="13"/>
      <c r="K350" s="13"/>
      <c r="L350" s="14"/>
      <c r="M350" s="13"/>
      <c r="N350" s="14"/>
    </row>
    <row r="351" spans="3:14" x14ac:dyDescent="0.25">
      <c r="C351" s="14"/>
      <c r="D351" s="14"/>
      <c r="E351" s="14"/>
      <c r="F351" s="14"/>
      <c r="G351" s="14"/>
      <c r="I351" s="13"/>
      <c r="J351" s="13"/>
      <c r="K351" s="13"/>
      <c r="L351" s="14"/>
      <c r="M351" s="13"/>
      <c r="N351" s="14"/>
    </row>
    <row r="352" spans="3:14" x14ac:dyDescent="0.25">
      <c r="C352" s="14"/>
      <c r="D352" s="14"/>
      <c r="E352" s="14"/>
      <c r="F352" s="14"/>
      <c r="G352" s="14"/>
      <c r="I352" s="13"/>
      <c r="J352" s="13"/>
      <c r="K352" s="13"/>
      <c r="L352" s="14"/>
      <c r="M352" s="13"/>
      <c r="N352" s="14"/>
    </row>
    <row r="353" spans="3:14" x14ac:dyDescent="0.25">
      <c r="C353" s="14"/>
      <c r="D353" s="14"/>
      <c r="E353" s="14"/>
      <c r="F353" s="14"/>
      <c r="G353" s="14"/>
      <c r="I353" s="13"/>
      <c r="J353" s="13"/>
      <c r="K353" s="13"/>
      <c r="L353" s="14"/>
      <c r="M353" s="13"/>
      <c r="N353" s="14"/>
    </row>
    <row r="354" spans="3:14" x14ac:dyDescent="0.25">
      <c r="C354" s="14"/>
      <c r="D354" s="14"/>
      <c r="E354" s="14"/>
      <c r="F354" s="14"/>
      <c r="G354" s="14"/>
      <c r="I354" s="13"/>
      <c r="J354" s="13"/>
      <c r="K354" s="13"/>
      <c r="L354" s="14"/>
      <c r="M354" s="13"/>
      <c r="N354" s="14"/>
    </row>
    <row r="355" spans="3:14" x14ac:dyDescent="0.25">
      <c r="C355" s="14"/>
      <c r="D355" s="14"/>
      <c r="E355" s="14"/>
      <c r="F355" s="14"/>
      <c r="G355" s="14"/>
      <c r="I355" s="13"/>
      <c r="J355" s="13"/>
      <c r="K355" s="13"/>
      <c r="L355" s="14"/>
      <c r="M355" s="13"/>
      <c r="N355" s="14"/>
    </row>
    <row r="356" spans="3:14" x14ac:dyDescent="0.25">
      <c r="C356" s="14"/>
      <c r="D356" s="14"/>
      <c r="E356" s="14"/>
      <c r="F356" s="14"/>
      <c r="G356" s="14"/>
      <c r="I356" s="13"/>
      <c r="J356" s="13"/>
      <c r="K356" s="13"/>
      <c r="L356" s="14"/>
      <c r="M356" s="13"/>
      <c r="N356" s="14"/>
    </row>
    <row r="357" spans="3:14" x14ac:dyDescent="0.25">
      <c r="C357" s="14"/>
      <c r="D357" s="14"/>
      <c r="E357" s="14"/>
      <c r="F357" s="14"/>
      <c r="G357" s="14"/>
      <c r="I357" s="13"/>
      <c r="J357" s="13"/>
      <c r="K357" s="13"/>
      <c r="L357" s="14"/>
      <c r="M357" s="13"/>
      <c r="N357" s="14"/>
    </row>
    <row r="358" spans="3:14" x14ac:dyDescent="0.25">
      <c r="C358" s="14"/>
      <c r="D358" s="14"/>
      <c r="E358" s="14"/>
      <c r="F358" s="14"/>
      <c r="G358" s="14"/>
      <c r="I358" s="13"/>
      <c r="J358" s="13"/>
      <c r="K358" s="13"/>
      <c r="L358" s="14"/>
      <c r="M358" s="13"/>
      <c r="N358" s="14"/>
    </row>
    <row r="359" spans="3:14" x14ac:dyDescent="0.25">
      <c r="C359" s="14"/>
      <c r="D359" s="14"/>
      <c r="E359" s="14"/>
      <c r="F359" s="14"/>
      <c r="G359" s="14"/>
      <c r="I359" s="13"/>
      <c r="J359" s="13"/>
      <c r="K359" s="13"/>
      <c r="L359" s="14"/>
      <c r="M359" s="13"/>
      <c r="N359" s="14"/>
    </row>
    <row r="360" spans="3:14" x14ac:dyDescent="0.25">
      <c r="C360" s="14"/>
      <c r="D360" s="14"/>
      <c r="E360" s="14"/>
      <c r="F360" s="14"/>
      <c r="G360" s="14"/>
      <c r="I360" s="13"/>
      <c r="J360" s="13"/>
      <c r="K360" s="13"/>
      <c r="L360" s="14"/>
      <c r="M360" s="13"/>
      <c r="N360" s="14"/>
    </row>
    <row r="361" spans="3:14" x14ac:dyDescent="0.25">
      <c r="C361" s="14"/>
      <c r="D361" s="14"/>
      <c r="E361" s="14"/>
      <c r="F361" s="14"/>
      <c r="G361" s="14"/>
      <c r="I361" s="13"/>
      <c r="J361" s="13"/>
      <c r="K361" s="13"/>
      <c r="L361" s="14"/>
      <c r="M361" s="13"/>
      <c r="N361" s="14"/>
    </row>
    <row r="362" spans="3:14" x14ac:dyDescent="0.25">
      <c r="C362" s="14"/>
      <c r="D362" s="14"/>
      <c r="E362" s="14"/>
      <c r="F362" s="14"/>
      <c r="G362" s="14"/>
      <c r="I362" s="13"/>
      <c r="J362" s="13"/>
      <c r="K362" s="13"/>
      <c r="L362" s="14"/>
      <c r="M362" s="13"/>
      <c r="N362" s="14"/>
    </row>
    <row r="363" spans="3:14" x14ac:dyDescent="0.25">
      <c r="C363" s="14"/>
      <c r="D363" s="14"/>
      <c r="E363" s="14"/>
      <c r="F363" s="14"/>
      <c r="G363" s="14"/>
      <c r="I363" s="13"/>
      <c r="J363" s="13"/>
      <c r="K363" s="13"/>
      <c r="L363" s="14"/>
      <c r="M363" s="13"/>
      <c r="N363" s="14"/>
    </row>
    <row r="364" spans="3:14" x14ac:dyDescent="0.25">
      <c r="C364" s="14"/>
      <c r="D364" s="14"/>
      <c r="E364" s="14"/>
      <c r="F364" s="14"/>
      <c r="G364" s="14"/>
      <c r="I364" s="13"/>
      <c r="J364" s="13"/>
      <c r="K364" s="13"/>
      <c r="L364" s="14"/>
      <c r="M364" s="13"/>
      <c r="N364" s="14"/>
    </row>
    <row r="365" spans="3:14" x14ac:dyDescent="0.25">
      <c r="C365" s="14"/>
      <c r="D365" s="14"/>
      <c r="E365" s="14"/>
      <c r="F365" s="14"/>
      <c r="G365" s="14"/>
      <c r="I365" s="13"/>
      <c r="J365" s="13"/>
      <c r="K365" s="13"/>
      <c r="L365" s="14"/>
      <c r="M365" s="13"/>
      <c r="N365" s="14"/>
    </row>
    <row r="366" spans="3:14" x14ac:dyDescent="0.25">
      <c r="C366" s="14"/>
      <c r="D366" s="14"/>
      <c r="E366" s="14"/>
      <c r="F366" s="14"/>
      <c r="G366" s="14"/>
      <c r="I366" s="13"/>
      <c r="J366" s="13"/>
      <c r="K366" s="13"/>
      <c r="L366" s="14"/>
      <c r="M366" s="13"/>
      <c r="N366" s="14"/>
    </row>
    <row r="367" spans="3:14" x14ac:dyDescent="0.25">
      <c r="C367" s="14"/>
      <c r="D367" s="14"/>
      <c r="E367" s="14"/>
      <c r="F367" s="14"/>
      <c r="G367" s="14"/>
      <c r="I367" s="13"/>
      <c r="J367" s="13"/>
      <c r="K367" s="13"/>
      <c r="L367" s="14"/>
      <c r="M367" s="13"/>
      <c r="N367" s="14"/>
    </row>
    <row r="368" spans="3:14" x14ac:dyDescent="0.25">
      <c r="C368" s="14"/>
      <c r="D368" s="14"/>
      <c r="E368" s="14"/>
      <c r="F368" s="14"/>
      <c r="G368" s="14"/>
      <c r="I368" s="13"/>
      <c r="J368" s="13"/>
      <c r="K368" s="13"/>
      <c r="L368" s="14"/>
      <c r="M368" s="13"/>
      <c r="N368" s="14"/>
    </row>
    <row r="369" spans="3:14" x14ac:dyDescent="0.25">
      <c r="C369" s="14"/>
      <c r="D369" s="14"/>
      <c r="E369" s="14"/>
      <c r="F369" s="14"/>
      <c r="G369" s="14"/>
      <c r="I369" s="13"/>
      <c r="J369" s="13"/>
      <c r="K369" s="13"/>
      <c r="L369" s="14"/>
      <c r="M369" s="13"/>
      <c r="N369" s="14"/>
    </row>
    <row r="370" spans="3:14" x14ac:dyDescent="0.25">
      <c r="C370" s="14"/>
      <c r="D370" s="14"/>
      <c r="E370" s="14"/>
      <c r="F370" s="14"/>
      <c r="G370" s="14"/>
      <c r="I370" s="13"/>
      <c r="J370" s="13"/>
      <c r="K370" s="13"/>
      <c r="L370" s="14"/>
      <c r="M370" s="13"/>
      <c r="N370" s="14"/>
    </row>
    <row r="371" spans="3:14" x14ac:dyDescent="0.25">
      <c r="C371" s="14"/>
      <c r="D371" s="14"/>
      <c r="E371" s="14"/>
      <c r="F371" s="14"/>
      <c r="G371" s="14"/>
      <c r="I371" s="13"/>
      <c r="J371" s="13"/>
      <c r="K371" s="13"/>
      <c r="L371" s="14"/>
      <c r="M371" s="13"/>
      <c r="N371" s="14"/>
    </row>
    <row r="372" spans="3:14" x14ac:dyDescent="0.25">
      <c r="C372" s="14"/>
      <c r="D372" s="14"/>
      <c r="E372" s="14"/>
      <c r="F372" s="14"/>
      <c r="G372" s="14"/>
      <c r="I372" s="13"/>
      <c r="J372" s="13"/>
      <c r="K372" s="13"/>
      <c r="L372" s="14"/>
      <c r="M372" s="13"/>
      <c r="N372" s="14"/>
    </row>
    <row r="373" spans="3:14" x14ac:dyDescent="0.25">
      <c r="C373" s="14"/>
      <c r="D373" s="14"/>
      <c r="E373" s="14"/>
      <c r="F373" s="14"/>
      <c r="G373" s="14"/>
      <c r="I373" s="13"/>
      <c r="J373" s="13"/>
      <c r="K373" s="13"/>
      <c r="L373" s="14"/>
      <c r="M373" s="13"/>
      <c r="N373" s="14"/>
    </row>
    <row r="374" spans="3:14" x14ac:dyDescent="0.25">
      <c r="C374" s="14"/>
      <c r="D374" s="14"/>
      <c r="E374" s="14"/>
      <c r="F374" s="14"/>
      <c r="G374" s="14"/>
      <c r="I374" s="13"/>
      <c r="J374" s="13"/>
      <c r="K374" s="13"/>
      <c r="L374" s="14"/>
      <c r="M374" s="13"/>
      <c r="N374" s="14"/>
    </row>
    <row r="375" spans="3:14" x14ac:dyDescent="0.25">
      <c r="C375" s="14"/>
      <c r="D375" s="14"/>
      <c r="E375" s="14"/>
      <c r="F375" s="14"/>
      <c r="G375" s="14"/>
      <c r="I375" s="13"/>
      <c r="J375" s="13"/>
      <c r="K375" s="13"/>
      <c r="L375" s="14"/>
      <c r="M375" s="13"/>
      <c r="N375" s="14"/>
    </row>
    <row r="376" spans="3:14" x14ac:dyDescent="0.25">
      <c r="C376" s="14"/>
      <c r="D376" s="14"/>
      <c r="E376" s="14"/>
      <c r="F376" s="14"/>
      <c r="G376" s="14"/>
      <c r="I376" s="13"/>
      <c r="J376" s="13"/>
      <c r="K376" s="13"/>
      <c r="L376" s="14"/>
      <c r="M376" s="13"/>
      <c r="N376" s="14"/>
    </row>
    <row r="377" spans="3:14" x14ac:dyDescent="0.25">
      <c r="C377" s="14"/>
      <c r="D377" s="14"/>
      <c r="E377" s="14"/>
      <c r="F377" s="14"/>
      <c r="G377" s="14"/>
      <c r="I377" s="13"/>
      <c r="J377" s="13"/>
      <c r="K377" s="13"/>
      <c r="L377" s="14"/>
      <c r="M377" s="13"/>
      <c r="N377" s="14"/>
    </row>
    <row r="378" spans="3:14" x14ac:dyDescent="0.25">
      <c r="C378" s="14"/>
      <c r="D378" s="14"/>
      <c r="E378" s="14"/>
      <c r="F378" s="14"/>
      <c r="G378" s="14"/>
      <c r="I378" s="13"/>
      <c r="J378" s="13"/>
      <c r="K378" s="13"/>
      <c r="L378" s="14"/>
      <c r="M378" s="13"/>
      <c r="N378" s="14"/>
    </row>
    <row r="379" spans="3:14" x14ac:dyDescent="0.25">
      <c r="C379" s="14"/>
      <c r="D379" s="14"/>
      <c r="E379" s="14"/>
      <c r="F379" s="14"/>
      <c r="G379" s="14"/>
      <c r="I379" s="13"/>
      <c r="J379" s="13"/>
      <c r="K379" s="13"/>
      <c r="L379" s="14"/>
      <c r="M379" s="13"/>
      <c r="N379" s="14"/>
    </row>
    <row r="380" spans="3:14" x14ac:dyDescent="0.25">
      <c r="C380" s="14"/>
      <c r="D380" s="14"/>
      <c r="E380" s="14"/>
      <c r="F380" s="14"/>
      <c r="G380" s="14"/>
      <c r="I380" s="13"/>
      <c r="J380" s="13"/>
      <c r="K380" s="13"/>
      <c r="L380" s="14"/>
      <c r="M380" s="13"/>
      <c r="N380" s="14"/>
    </row>
    <row r="381" spans="3:14" x14ac:dyDescent="0.25">
      <c r="C381" s="14"/>
      <c r="D381" s="14"/>
      <c r="E381" s="14"/>
      <c r="F381" s="14"/>
      <c r="G381" s="14"/>
      <c r="I381" s="13"/>
      <c r="J381" s="13"/>
      <c r="K381" s="13"/>
      <c r="L381" s="14"/>
      <c r="M381" s="13"/>
      <c r="N381" s="14"/>
    </row>
    <row r="382" spans="3:14" x14ac:dyDescent="0.25">
      <c r="C382" s="14"/>
      <c r="D382" s="14"/>
      <c r="E382" s="14"/>
      <c r="F382" s="14"/>
      <c r="G382" s="14"/>
      <c r="I382" s="13"/>
      <c r="J382" s="13"/>
      <c r="K382" s="13"/>
      <c r="L382" s="14"/>
      <c r="M382" s="13"/>
      <c r="N382" s="14"/>
    </row>
    <row r="383" spans="3:14" x14ac:dyDescent="0.25">
      <c r="C383" s="14"/>
      <c r="D383" s="14"/>
      <c r="E383" s="14"/>
      <c r="F383" s="14"/>
      <c r="G383" s="14"/>
      <c r="I383" s="13"/>
      <c r="J383" s="13"/>
      <c r="K383" s="13"/>
      <c r="L383" s="14"/>
      <c r="M383" s="13"/>
      <c r="N383" s="14"/>
    </row>
    <row r="384" spans="3:14" x14ac:dyDescent="0.25">
      <c r="C384" s="14"/>
      <c r="D384" s="14"/>
      <c r="E384" s="14"/>
      <c r="F384" s="14"/>
      <c r="G384" s="14"/>
      <c r="I384" s="13"/>
      <c r="J384" s="13"/>
      <c r="K384" s="13"/>
      <c r="L384" s="14"/>
      <c r="M384" s="13"/>
      <c r="N384" s="14"/>
    </row>
    <row r="385" spans="3:14" x14ac:dyDescent="0.25">
      <c r="C385" s="14"/>
      <c r="D385" s="14"/>
      <c r="E385" s="14"/>
      <c r="F385" s="14"/>
      <c r="G385" s="14"/>
      <c r="I385" s="13"/>
      <c r="J385" s="13"/>
      <c r="K385" s="13"/>
      <c r="L385" s="14"/>
      <c r="M385" s="13"/>
      <c r="N385" s="14"/>
    </row>
    <row r="386" spans="3:14" x14ac:dyDescent="0.25">
      <c r="C386" s="14"/>
      <c r="D386" s="14"/>
      <c r="E386" s="14"/>
      <c r="F386" s="14"/>
      <c r="G386" s="14"/>
      <c r="I386" s="13"/>
      <c r="J386" s="13"/>
      <c r="K386" s="13"/>
      <c r="L386" s="14"/>
      <c r="M386" s="13"/>
      <c r="N386" s="14"/>
    </row>
    <row r="387" spans="3:14" x14ac:dyDescent="0.25">
      <c r="C387" s="14"/>
      <c r="D387" s="14"/>
      <c r="E387" s="14"/>
      <c r="F387" s="14"/>
      <c r="G387" s="14"/>
      <c r="I387" s="13"/>
      <c r="J387" s="13"/>
      <c r="K387" s="13"/>
      <c r="L387" s="14"/>
      <c r="M387" s="13"/>
      <c r="N387" s="14"/>
    </row>
    <row r="388" spans="3:14" x14ac:dyDescent="0.25">
      <c r="C388" s="14"/>
      <c r="D388" s="14"/>
      <c r="E388" s="14"/>
      <c r="F388" s="14"/>
      <c r="G388" s="14"/>
      <c r="I388" s="13"/>
      <c r="J388" s="13"/>
      <c r="K388" s="13"/>
      <c r="L388" s="14"/>
      <c r="M388" s="13"/>
      <c r="N388" s="14"/>
    </row>
    <row r="389" spans="3:14" x14ac:dyDescent="0.25">
      <c r="C389" s="14"/>
      <c r="D389" s="14"/>
      <c r="E389" s="14"/>
      <c r="F389" s="14"/>
      <c r="G389" s="14"/>
      <c r="I389" s="13"/>
      <c r="J389" s="13"/>
      <c r="K389" s="13"/>
      <c r="L389" s="14"/>
      <c r="M389" s="13"/>
      <c r="N389" s="14"/>
    </row>
    <row r="390" spans="3:14" x14ac:dyDescent="0.25">
      <c r="C390" s="14"/>
      <c r="D390" s="14"/>
      <c r="E390" s="14"/>
      <c r="F390" s="14"/>
      <c r="G390" s="14"/>
      <c r="I390" s="13"/>
      <c r="J390" s="13"/>
      <c r="K390" s="13"/>
      <c r="L390" s="14"/>
      <c r="M390" s="13"/>
      <c r="N390" s="14"/>
    </row>
    <row r="391" spans="3:14" x14ac:dyDescent="0.25">
      <c r="C391" s="14"/>
      <c r="D391" s="14"/>
      <c r="E391" s="14"/>
      <c r="F391" s="14"/>
      <c r="G391" s="14"/>
      <c r="I391" s="13"/>
      <c r="J391" s="13"/>
      <c r="K391" s="13"/>
      <c r="L391" s="14"/>
      <c r="M391" s="13"/>
      <c r="N391" s="14"/>
    </row>
    <row r="392" spans="3:14" x14ac:dyDescent="0.25">
      <c r="C392" s="14"/>
      <c r="D392" s="14"/>
      <c r="E392" s="14"/>
      <c r="F392" s="14"/>
      <c r="G392" s="14"/>
      <c r="I392" s="13"/>
      <c r="J392" s="13"/>
      <c r="K392" s="13"/>
      <c r="L392" s="14"/>
      <c r="M392" s="13"/>
      <c r="N392" s="14"/>
    </row>
    <row r="393" spans="3:14" x14ac:dyDescent="0.25">
      <c r="C393" s="14"/>
      <c r="D393" s="14"/>
      <c r="E393" s="14"/>
      <c r="F393" s="14"/>
      <c r="G393" s="14"/>
      <c r="I393" s="13"/>
      <c r="J393" s="13"/>
      <c r="K393" s="13"/>
      <c r="L393" s="14"/>
      <c r="M393" s="13"/>
      <c r="N393" s="14"/>
    </row>
    <row r="394" spans="3:14" x14ac:dyDescent="0.25">
      <c r="C394" s="14"/>
      <c r="D394" s="14"/>
      <c r="E394" s="14"/>
      <c r="F394" s="14"/>
      <c r="G394" s="14"/>
      <c r="I394" s="13"/>
      <c r="J394" s="13"/>
      <c r="K394" s="13"/>
      <c r="L394" s="14"/>
      <c r="M394" s="13"/>
      <c r="N394" s="14"/>
    </row>
    <row r="395" spans="3:14" x14ac:dyDescent="0.25">
      <c r="C395" s="14"/>
      <c r="D395" s="14"/>
      <c r="E395" s="14"/>
      <c r="F395" s="14"/>
      <c r="G395" s="14"/>
      <c r="I395" s="13"/>
      <c r="J395" s="13"/>
      <c r="K395" s="13"/>
      <c r="L395" s="14"/>
      <c r="M395" s="13"/>
      <c r="N395" s="14"/>
    </row>
    <row r="396" spans="3:14" x14ac:dyDescent="0.25">
      <c r="C396" s="14"/>
      <c r="D396" s="14"/>
      <c r="E396" s="14"/>
      <c r="F396" s="14"/>
      <c r="G396" s="14"/>
      <c r="I396" s="13"/>
      <c r="J396" s="13"/>
      <c r="K396" s="13"/>
      <c r="L396" s="14"/>
      <c r="M396" s="13"/>
      <c r="N396" s="14"/>
    </row>
    <row r="397" spans="3:14" x14ac:dyDescent="0.25">
      <c r="C397" s="14"/>
      <c r="D397" s="14"/>
      <c r="E397" s="14"/>
      <c r="F397" s="14"/>
      <c r="G397" s="14"/>
      <c r="I397" s="13"/>
      <c r="J397" s="13"/>
      <c r="K397" s="13"/>
      <c r="L397" s="14"/>
      <c r="M397" s="13"/>
      <c r="N397" s="14"/>
    </row>
    <row r="398" spans="3:14" x14ac:dyDescent="0.25">
      <c r="C398" s="14"/>
      <c r="D398" s="14"/>
      <c r="E398" s="14"/>
      <c r="F398" s="14"/>
      <c r="G398" s="14"/>
      <c r="I398" s="13"/>
      <c r="J398" s="13"/>
      <c r="K398" s="13"/>
      <c r="L398" s="14"/>
      <c r="M398" s="13"/>
      <c r="N398" s="14"/>
    </row>
    <row r="399" spans="3:14" x14ac:dyDescent="0.25">
      <c r="C399" s="14"/>
      <c r="D399" s="14"/>
      <c r="E399" s="14"/>
      <c r="F399" s="14"/>
      <c r="G399" s="14"/>
      <c r="I399" s="13"/>
      <c r="J399" s="13"/>
      <c r="K399" s="13"/>
      <c r="L399" s="14"/>
      <c r="M399" s="13"/>
      <c r="N399" s="14"/>
    </row>
    <row r="400" spans="3:14" x14ac:dyDescent="0.25">
      <c r="C400" s="14"/>
      <c r="D400" s="14"/>
      <c r="E400" s="14"/>
      <c r="F400" s="14"/>
      <c r="G400" s="14"/>
      <c r="I400" s="13"/>
      <c r="J400" s="13"/>
      <c r="K400" s="13"/>
      <c r="L400" s="14"/>
      <c r="M400" s="13"/>
      <c r="N400" s="14"/>
    </row>
    <row r="401" spans="3:14" x14ac:dyDescent="0.25">
      <c r="C401" s="14"/>
      <c r="D401" s="14"/>
      <c r="E401" s="14"/>
      <c r="F401" s="14"/>
      <c r="G401" s="14"/>
      <c r="I401" s="13"/>
      <c r="J401" s="13"/>
      <c r="K401" s="13"/>
      <c r="L401" s="14"/>
      <c r="M401" s="13"/>
      <c r="N401" s="14"/>
    </row>
    <row r="402" spans="3:14" x14ac:dyDescent="0.25">
      <c r="C402" s="14"/>
      <c r="D402" s="14"/>
      <c r="E402" s="14"/>
      <c r="F402" s="14"/>
      <c r="G402" s="14"/>
      <c r="I402" s="13"/>
      <c r="J402" s="13"/>
      <c r="K402" s="13"/>
      <c r="L402" s="14"/>
      <c r="M402" s="13"/>
      <c r="N402" s="14"/>
    </row>
    <row r="403" spans="3:14" x14ac:dyDescent="0.25">
      <c r="C403" s="14"/>
      <c r="D403" s="14"/>
      <c r="E403" s="14"/>
      <c r="F403" s="14"/>
      <c r="G403" s="14"/>
      <c r="I403" s="13"/>
      <c r="J403" s="13"/>
      <c r="K403" s="13"/>
      <c r="L403" s="14"/>
      <c r="M403" s="13"/>
      <c r="N403" s="14"/>
    </row>
    <row r="404" spans="3:14" x14ac:dyDescent="0.25">
      <c r="C404" s="14"/>
      <c r="D404" s="14"/>
      <c r="E404" s="14"/>
      <c r="F404" s="14"/>
      <c r="G404" s="14"/>
      <c r="I404" s="13"/>
      <c r="J404" s="13"/>
      <c r="K404" s="13"/>
      <c r="L404" s="14"/>
      <c r="M404" s="13"/>
      <c r="N404" s="14"/>
    </row>
    <row r="405" spans="3:14" x14ac:dyDescent="0.25">
      <c r="C405" s="14"/>
      <c r="D405" s="14"/>
      <c r="E405" s="14"/>
      <c r="F405" s="14"/>
      <c r="G405" s="14"/>
      <c r="I405" s="13"/>
      <c r="J405" s="13"/>
      <c r="K405" s="13"/>
      <c r="L405" s="14"/>
      <c r="M405" s="13"/>
      <c r="N405" s="14"/>
    </row>
    <row r="406" spans="3:14" x14ac:dyDescent="0.25">
      <c r="C406" s="14"/>
      <c r="D406" s="14"/>
      <c r="E406" s="14"/>
      <c r="F406" s="14"/>
      <c r="G406" s="14"/>
      <c r="I406" s="13"/>
      <c r="J406" s="13"/>
      <c r="K406" s="13"/>
      <c r="L406" s="14"/>
      <c r="M406" s="13"/>
      <c r="N406" s="14"/>
    </row>
    <row r="407" spans="3:14" x14ac:dyDescent="0.25">
      <c r="C407" s="14"/>
      <c r="D407" s="14"/>
      <c r="E407" s="14"/>
      <c r="F407" s="14"/>
      <c r="G407" s="14"/>
      <c r="I407" s="13"/>
      <c r="J407" s="13"/>
      <c r="K407" s="13"/>
      <c r="L407" s="14"/>
      <c r="M407" s="13"/>
      <c r="N407" s="14"/>
    </row>
    <row r="408" spans="3:14" x14ac:dyDescent="0.25">
      <c r="C408" s="14"/>
      <c r="D408" s="14"/>
      <c r="E408" s="14"/>
      <c r="F408" s="14"/>
      <c r="G408" s="14"/>
      <c r="I408" s="13"/>
      <c r="J408" s="13"/>
      <c r="K408" s="13"/>
      <c r="L408" s="14"/>
      <c r="M408" s="13"/>
      <c r="N408" s="14"/>
    </row>
  </sheetData>
  <mergeCells count="26">
    <mergeCell ref="A17:C17"/>
    <mergeCell ref="A12:B12"/>
    <mergeCell ref="G12:H12"/>
    <mergeCell ref="A13:B13"/>
    <mergeCell ref="G13:H13"/>
    <mergeCell ref="G14:H14"/>
    <mergeCell ref="G15:H15"/>
    <mergeCell ref="A9:B9"/>
    <mergeCell ref="G9:H9"/>
    <mergeCell ref="A10:B10"/>
    <mergeCell ref="G10:H10"/>
    <mergeCell ref="A11:B11"/>
    <mergeCell ref="G11:H11"/>
    <mergeCell ref="A6:B6"/>
    <mergeCell ref="G6:H6"/>
    <mergeCell ref="A7:B7"/>
    <mergeCell ref="G7:H7"/>
    <mergeCell ref="A8:B8"/>
    <mergeCell ref="G8:H8"/>
    <mergeCell ref="A1:C1"/>
    <mergeCell ref="A3:D3"/>
    <mergeCell ref="G3:J3"/>
    <mergeCell ref="L3:M3"/>
    <mergeCell ref="A5:B5"/>
    <mergeCell ref="G5:H5"/>
    <mergeCell ref="L5:M5"/>
  </mergeCells>
  <conditionalFormatting sqref="A21:N21 N22:N192 M22:M205 A22:L192 A21:A193 G21:G111 I21:I115">
    <cfRule type="expression" dxfId="8" priority="1">
      <formula>$E21&lt;=$C$10+$I$15</formula>
    </cfRule>
    <cfRule type="expression" dxfId="7" priority="2">
      <formula>MOD(ROW(),4)=2</formula>
    </cfRule>
    <cfRule type="expression" dxfId="6" priority="3">
      <formula>MOD(ROW(),4)=1</formula>
    </cfRule>
  </conditionalFormatting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workbookViewId="0">
      <selection activeCell="F25" sqref="F25"/>
    </sheetView>
  </sheetViews>
  <sheetFormatPr defaultRowHeight="15" x14ac:dyDescent="0.25"/>
  <cols>
    <col min="4" max="4" width="11" customWidth="1"/>
    <col min="5" max="5" width="12.5703125" customWidth="1"/>
    <col min="9" max="9" width="10.5703125" bestFit="1" customWidth="1"/>
    <col min="10" max="10" width="10.28515625" customWidth="1"/>
    <col min="11" max="11" width="18.28515625" bestFit="1" customWidth="1"/>
    <col min="12" max="12" width="11.5703125" bestFit="1" customWidth="1"/>
    <col min="13" max="13" width="12.140625" bestFit="1" customWidth="1"/>
    <col min="15" max="16" width="13.140625" bestFit="1" customWidth="1"/>
    <col min="17" max="17" width="14.28515625" customWidth="1"/>
    <col min="18" max="18" width="11.5703125" customWidth="1"/>
    <col min="19" max="19" width="12.140625" bestFit="1" customWidth="1"/>
  </cols>
  <sheetData>
    <row r="1" spans="1:19" x14ac:dyDescent="0.25">
      <c r="A1" t="s">
        <v>112</v>
      </c>
      <c r="P1" s="68"/>
      <c r="Q1" s="65"/>
      <c r="S1" s="68"/>
    </row>
    <row r="2" spans="1:19" ht="15.75" x14ac:dyDescent="0.25">
      <c r="A2" s="69"/>
    </row>
    <row r="3" spans="1:19" x14ac:dyDescent="0.25">
      <c r="P3" s="4"/>
    </row>
    <row r="4" spans="1:19" x14ac:dyDescent="0.25">
      <c r="A4" s="71" t="s">
        <v>88</v>
      </c>
      <c r="K4" s="72" t="s">
        <v>96</v>
      </c>
      <c r="P4" t="s">
        <v>87</v>
      </c>
      <c r="Q4" s="4"/>
    </row>
    <row r="5" spans="1:19" x14ac:dyDescent="0.25">
      <c r="B5" s="70"/>
      <c r="C5" s="70" t="s">
        <v>89</v>
      </c>
      <c r="D5" s="70" t="s">
        <v>90</v>
      </c>
      <c r="E5" s="70" t="s">
        <v>91</v>
      </c>
      <c r="F5" s="70" t="s">
        <v>92</v>
      </c>
      <c r="G5" s="70" t="s">
        <v>93</v>
      </c>
      <c r="H5" s="70" t="s">
        <v>94</v>
      </c>
      <c r="I5" s="70" t="s">
        <v>95</v>
      </c>
      <c r="L5" s="65" t="s">
        <v>97</v>
      </c>
      <c r="M5" s="70" t="s">
        <v>98</v>
      </c>
      <c r="O5" t="s">
        <v>111</v>
      </c>
      <c r="P5">
        <v>2.33</v>
      </c>
      <c r="Q5">
        <f>P6-P5</f>
        <v>9.3800000000000008</v>
      </c>
      <c r="R5">
        <f>P5</f>
        <v>2.33</v>
      </c>
      <c r="S5" s="4" t="s">
        <v>89</v>
      </c>
    </row>
    <row r="6" spans="1:19" x14ac:dyDescent="0.25">
      <c r="A6" s="65">
        <v>1</v>
      </c>
      <c r="B6" s="65" t="s">
        <v>99</v>
      </c>
      <c r="I6" s="4">
        <v>2.1309999999999998</v>
      </c>
      <c r="K6" s="65" t="s">
        <v>99</v>
      </c>
      <c r="L6" s="4">
        <f>I6</f>
        <v>2.1309999999999998</v>
      </c>
      <c r="P6">
        <v>11.71</v>
      </c>
      <c r="Q6">
        <f>Q5/4</f>
        <v>2.3450000000000002</v>
      </c>
      <c r="R6">
        <f>R5+$Q$6</f>
        <v>4.6750000000000007</v>
      </c>
      <c r="S6" s="4" t="s">
        <v>90</v>
      </c>
    </row>
    <row r="7" spans="1:19" x14ac:dyDescent="0.25">
      <c r="A7" s="70">
        <v>2</v>
      </c>
      <c r="B7" s="70" t="s">
        <v>100</v>
      </c>
      <c r="C7">
        <v>0.54300000000000004</v>
      </c>
      <c r="D7" s="68">
        <v>1.054</v>
      </c>
      <c r="E7" s="68">
        <v>1.169</v>
      </c>
      <c r="F7" s="68">
        <v>1.095</v>
      </c>
      <c r="G7" s="68">
        <v>0.74099999999999999</v>
      </c>
      <c r="H7">
        <f>AVERAGE(C7:G7)</f>
        <v>0.92039999999999988</v>
      </c>
      <c r="I7" s="68">
        <f>I6+H7</f>
        <v>3.0513999999999997</v>
      </c>
      <c r="K7" s="65" t="s">
        <v>101</v>
      </c>
      <c r="L7" s="4">
        <v>3.0259999999999998</v>
      </c>
      <c r="M7">
        <f>L7-L6</f>
        <v>0.89500000000000002</v>
      </c>
      <c r="R7">
        <f>R6+$Q$6</f>
        <v>7.0200000000000014</v>
      </c>
      <c r="S7" s="4" t="s">
        <v>91</v>
      </c>
    </row>
    <row r="8" spans="1:19" x14ac:dyDescent="0.25">
      <c r="A8" s="70">
        <v>3</v>
      </c>
      <c r="B8" s="70">
        <v>1111</v>
      </c>
      <c r="C8">
        <v>2.585</v>
      </c>
      <c r="D8" s="68">
        <v>2.98</v>
      </c>
      <c r="E8" s="68">
        <v>3.145</v>
      </c>
      <c r="F8" s="68">
        <v>3.21</v>
      </c>
      <c r="G8" s="68">
        <v>2.5270000000000001</v>
      </c>
      <c r="H8">
        <f>AVERAGE(C8:G8)</f>
        <v>2.8893999999999997</v>
      </c>
      <c r="I8" s="68">
        <f>I7+H8</f>
        <v>5.9407999999999994</v>
      </c>
      <c r="K8" s="65" t="s">
        <v>102</v>
      </c>
      <c r="L8" s="4">
        <v>5.6710000000000003</v>
      </c>
      <c r="M8">
        <f>L8-L7</f>
        <v>2.6450000000000005</v>
      </c>
      <c r="O8" t="s">
        <v>110</v>
      </c>
      <c r="R8">
        <f>R7+$Q$6</f>
        <v>9.365000000000002</v>
      </c>
      <c r="S8" s="4" t="s">
        <v>92</v>
      </c>
    </row>
    <row r="9" spans="1:19" x14ac:dyDescent="0.25">
      <c r="A9" s="68"/>
      <c r="B9" s="65"/>
      <c r="D9" s="68"/>
      <c r="E9" s="68"/>
      <c r="F9" s="68"/>
      <c r="G9" s="68"/>
      <c r="I9" s="68"/>
      <c r="R9">
        <f>R8+$Q$6</f>
        <v>11.710000000000003</v>
      </c>
      <c r="S9" s="4" t="s">
        <v>93</v>
      </c>
    </row>
    <row r="10" spans="1:19" x14ac:dyDescent="0.25">
      <c r="A10" s="68"/>
      <c r="B10" s="70"/>
      <c r="D10" s="68"/>
      <c r="E10" s="68"/>
      <c r="F10" s="68"/>
      <c r="G10" s="68"/>
      <c r="I10" s="68"/>
      <c r="S10" s="4"/>
    </row>
    <row r="11" spans="1:19" x14ac:dyDescent="0.25">
      <c r="E11" s="68"/>
      <c r="F11" s="68"/>
      <c r="G11" s="68"/>
      <c r="I11" s="68"/>
    </row>
    <row r="12" spans="1:19" x14ac:dyDescent="0.25">
      <c r="E12" s="68"/>
      <c r="F12" s="68"/>
      <c r="G12" s="68"/>
    </row>
    <row r="14" spans="1:19" x14ac:dyDescent="0.25">
      <c r="B14" t="s">
        <v>103</v>
      </c>
      <c r="C14" t="s">
        <v>104</v>
      </c>
      <c r="D14" t="s">
        <v>105</v>
      </c>
    </row>
    <row r="15" spans="1:19" x14ac:dyDescent="0.25">
      <c r="C15" t="s">
        <v>106</v>
      </c>
      <c r="D15" t="s">
        <v>107</v>
      </c>
    </row>
    <row r="16" spans="1:19" x14ac:dyDescent="0.25">
      <c r="C16">
        <f>7.146-6.97</f>
        <v>0.17600000000000016</v>
      </c>
    </row>
    <row r="20" spans="1:5" x14ac:dyDescent="0.25">
      <c r="A20" t="s">
        <v>114</v>
      </c>
    </row>
    <row r="21" spans="1:5" x14ac:dyDescent="0.25">
      <c r="C21" s="70"/>
      <c r="D21" s="70" t="s">
        <v>94</v>
      </c>
      <c r="E21" s="70" t="s">
        <v>95</v>
      </c>
    </row>
    <row r="22" spans="1:5" x14ac:dyDescent="0.25">
      <c r="B22" s="90">
        <v>1</v>
      </c>
      <c r="C22" s="90" t="s">
        <v>99</v>
      </c>
      <c r="E22" s="4">
        <v>2.1309999999999998</v>
      </c>
    </row>
    <row r="23" spans="1:5" x14ac:dyDescent="0.25">
      <c r="B23" s="70">
        <v>2</v>
      </c>
      <c r="C23" s="70" t="s">
        <v>100</v>
      </c>
      <c r="D23">
        <v>1.3120000000000001</v>
      </c>
      <c r="E23">
        <f>E22+D23</f>
        <v>3.4429999999999996</v>
      </c>
    </row>
    <row r="24" spans="1:5" x14ac:dyDescent="0.25">
      <c r="B24" s="70">
        <v>3</v>
      </c>
      <c r="C24" s="70">
        <v>1111</v>
      </c>
      <c r="D24">
        <v>3.3</v>
      </c>
      <c r="E24">
        <f>E23+D24</f>
        <v>6.7429999999999994</v>
      </c>
    </row>
    <row r="25" spans="1:5" x14ac:dyDescent="0.25">
      <c r="B25" s="68"/>
      <c r="C25" s="9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6"/>
  <sheetViews>
    <sheetView zoomScaleNormal="100" workbookViewId="0">
      <selection activeCell="E18" sqref="E18"/>
    </sheetView>
  </sheetViews>
  <sheetFormatPr defaultRowHeight="15" x14ac:dyDescent="0.25"/>
  <cols>
    <col min="1" max="1" width="10.28515625" bestFit="1" customWidth="1"/>
    <col min="3" max="3" width="12.85546875" bestFit="1" customWidth="1"/>
    <col min="4" max="4" width="13.140625" bestFit="1" customWidth="1"/>
    <col min="6" max="6" width="11.28515625" bestFit="1" customWidth="1"/>
    <col min="8" max="8" width="13.85546875" bestFit="1" customWidth="1"/>
    <col min="9" max="9" width="11.28515625" bestFit="1" customWidth="1"/>
    <col min="10" max="10" width="12.85546875" bestFit="1" customWidth="1"/>
    <col min="11" max="11" width="7.7109375" bestFit="1" customWidth="1"/>
    <col min="13" max="13" width="11" bestFit="1" customWidth="1"/>
  </cols>
  <sheetData>
    <row r="1" spans="1:15" x14ac:dyDescent="0.25">
      <c r="A1" s="106" t="s">
        <v>56</v>
      </c>
      <c r="B1" s="106"/>
      <c r="C1" s="106"/>
      <c r="D1" s="4"/>
      <c r="E1" s="107" t="s">
        <v>23</v>
      </c>
      <c r="F1" s="107"/>
      <c r="H1" s="4"/>
      <c r="I1" s="4" t="s">
        <v>57</v>
      </c>
      <c r="J1" s="4" t="s">
        <v>58</v>
      </c>
    </row>
    <row r="2" spans="1:15" x14ac:dyDescent="0.25">
      <c r="A2" s="50" t="s">
        <v>59</v>
      </c>
      <c r="B2" s="51" t="s">
        <v>60</v>
      </c>
      <c r="C2" s="52"/>
      <c r="D2" s="4"/>
      <c r="E2" s="53" t="s">
        <v>24</v>
      </c>
      <c r="F2" s="54">
        <v>3.1589133498652901E-3</v>
      </c>
      <c r="H2" s="4" t="s">
        <v>61</v>
      </c>
      <c r="I2" s="68">
        <v>3.0513999999999997</v>
      </c>
      <c r="J2" s="4">
        <f>I2/$B$3</f>
        <v>0.32052521008403362</v>
      </c>
    </row>
    <row r="3" spans="1:15" x14ac:dyDescent="0.25">
      <c r="A3" s="55" t="s">
        <v>3</v>
      </c>
      <c r="B3" s="2">
        <v>9.52</v>
      </c>
      <c r="C3" s="56" t="s">
        <v>9</v>
      </c>
      <c r="D3" s="4"/>
      <c r="E3" s="57" t="s">
        <v>25</v>
      </c>
      <c r="F3" s="22">
        <v>-5.8169128733678403E-2</v>
      </c>
      <c r="H3" s="4" t="s">
        <v>62</v>
      </c>
      <c r="I3" s="68">
        <v>5.9407999999999994</v>
      </c>
      <c r="J3" s="4">
        <f>I3/$B$3</f>
        <v>0.62403361344537811</v>
      </c>
    </row>
    <row r="4" spans="1:15" x14ac:dyDescent="0.25">
      <c r="A4" s="55" t="s">
        <v>4</v>
      </c>
      <c r="B4" s="46">
        <v>9.41</v>
      </c>
      <c r="C4" s="56" t="s">
        <v>9</v>
      </c>
      <c r="D4" s="4"/>
      <c r="E4" s="57" t="s">
        <v>26</v>
      </c>
      <c r="F4" s="22">
        <v>0.40947788708501898</v>
      </c>
    </row>
    <row r="5" spans="1:15" ht="18" x14ac:dyDescent="0.35">
      <c r="A5" s="55" t="s">
        <v>63</v>
      </c>
      <c r="B5" s="2">
        <v>3.0259999999999998</v>
      </c>
      <c r="C5" s="56" t="s">
        <v>9</v>
      </c>
      <c r="D5" s="4"/>
      <c r="E5" s="57" t="s">
        <v>27</v>
      </c>
      <c r="F5" s="22">
        <v>-0.10446767170120499</v>
      </c>
    </row>
    <row r="6" spans="1:15" x14ac:dyDescent="0.25">
      <c r="A6" s="55" t="s">
        <v>7</v>
      </c>
      <c r="B6" s="2">
        <f>B5/B3</f>
        <v>0.31785714285714284</v>
      </c>
      <c r="C6" s="56"/>
      <c r="D6" s="4"/>
      <c r="E6" s="58" t="s">
        <v>55</v>
      </c>
      <c r="F6" s="59">
        <v>0.337330898470803</v>
      </c>
    </row>
    <row r="7" spans="1:15" x14ac:dyDescent="0.25">
      <c r="A7" s="60" t="s">
        <v>64</v>
      </c>
      <c r="B7" s="40">
        <v>2.6</v>
      </c>
      <c r="C7" s="8" t="s">
        <v>65</v>
      </c>
      <c r="D7" s="4"/>
      <c r="F7" s="4"/>
      <c r="G7" s="9"/>
      <c r="H7" s="9"/>
    </row>
    <row r="9" spans="1:15" x14ac:dyDescent="0.25">
      <c r="A9" s="61" t="s">
        <v>66</v>
      </c>
      <c r="B9" s="61" t="s">
        <v>67</v>
      </c>
      <c r="C9" s="61" t="s">
        <v>74</v>
      </c>
      <c r="D9" s="61" t="s">
        <v>75</v>
      </c>
      <c r="E9" s="61" t="s">
        <v>58</v>
      </c>
      <c r="F9" s="61" t="s">
        <v>57</v>
      </c>
      <c r="G9" s="61" t="s">
        <v>68</v>
      </c>
      <c r="H9" s="61" t="s">
        <v>69</v>
      </c>
      <c r="I9" s="61" t="s">
        <v>70</v>
      </c>
      <c r="J9" s="61" t="s">
        <v>71</v>
      </c>
      <c r="K9" s="61" t="s">
        <v>72</v>
      </c>
      <c r="L9" s="61" t="s">
        <v>73</v>
      </c>
      <c r="M9" s="61" t="s">
        <v>113</v>
      </c>
    </row>
    <row r="10" spans="1:15" x14ac:dyDescent="0.25">
      <c r="A10">
        <v>0</v>
      </c>
      <c r="B10" s="4">
        <f>A10/93</f>
        <v>0</v>
      </c>
      <c r="C10">
        <v>0.41756513060755102</v>
      </c>
      <c r="D10">
        <f>C10/$F$6</f>
        <v>1.2378502310356623</v>
      </c>
      <c r="E10" s="4">
        <f>$F$2*D10^3+$F$3*D10^2+$F$4*D10+$F$5</f>
        <v>0.31926521779003481</v>
      </c>
      <c r="F10">
        <f>E10*$B$3</f>
        <v>3.0394048733611312</v>
      </c>
      <c r="G10" s="62">
        <f>(E10-$E$10)/($E$110-$E$10)</f>
        <v>0</v>
      </c>
      <c r="H10" s="62">
        <f>$J$2+G10*($J$3-$J$2)</f>
        <v>0.32052521008403362</v>
      </c>
      <c r="I10" s="4">
        <f>H10*$B$3</f>
        <v>3.0514000000000001</v>
      </c>
      <c r="J10" s="4">
        <f>(6*H10^0.5/((1+2*H10)*(1-H10)^1.5))*(1.99-H10*(1-H10)*(2.15-3.93*H10+2.7*H10^2))</f>
        <v>6.4146172147278104</v>
      </c>
    </row>
    <row r="11" spans="1:15" x14ac:dyDescent="0.25">
      <c r="A11">
        <v>85.059999999999903</v>
      </c>
      <c r="B11" s="4">
        <f t="shared" ref="B11:B74" si="0">A11/93</f>
        <v>0.91462365591397743</v>
      </c>
      <c r="C11">
        <v>0.41756774174115002</v>
      </c>
      <c r="D11">
        <f t="shared" ref="D11:D74" si="1">C11/$F$6</f>
        <v>1.2378579716061551</v>
      </c>
      <c r="E11" s="4">
        <f t="shared" ref="E11:E74" si="2">$F$2*D11^3+$F$3*D11^2+$F$4*D11+$F$5</f>
        <v>0.31926738506573715</v>
      </c>
      <c r="F11">
        <f t="shared" ref="F11:F74" si="3">E11*$B$3</f>
        <v>3.0394255058258177</v>
      </c>
      <c r="G11" s="62">
        <f t="shared" ref="G11:G74" si="4">(E11-$E$10)/($E$110-$E$10)</f>
        <v>7.9357839822682486E-6</v>
      </c>
      <c r="H11" s="62">
        <f t="shared" ref="H11:H74" si="5">$J$2+G11*($J$3-$J$2)</f>
        <v>0.32052761866115947</v>
      </c>
      <c r="I11" s="4">
        <f t="shared" ref="I11:I74" si="6">H11*$B$3</f>
        <v>3.0514229296542381</v>
      </c>
      <c r="J11" s="4">
        <f t="shared" ref="J11:J74" si="7">(6*H11^0.5/((1+2*H11)*(1-H11)^1.5))*(1.99-H11*(1-H11)*(2.15-3.93*H11+2.7*H11^2))</f>
        <v>6.4146571263245944</v>
      </c>
      <c r="O11" s="63"/>
    </row>
    <row r="12" spans="1:15" x14ac:dyDescent="0.25">
      <c r="A12">
        <v>170.11999999999901</v>
      </c>
      <c r="B12" s="4">
        <f t="shared" si="0"/>
        <v>1.8292473118279464</v>
      </c>
      <c r="C12">
        <v>0.417851889751156</v>
      </c>
      <c r="D12">
        <f t="shared" si="1"/>
        <v>1.2387003136841979</v>
      </c>
      <c r="E12" s="4">
        <f t="shared" si="2"/>
        <v>0.31950319845197661</v>
      </c>
      <c r="F12">
        <f t="shared" si="3"/>
        <v>3.041670449262817</v>
      </c>
      <c r="G12" s="62">
        <f t="shared" si="4"/>
        <v>8.7139957462819499E-4</v>
      </c>
      <c r="H12" s="62">
        <f t="shared" si="5"/>
        <v>0.3207896871776188</v>
      </c>
      <c r="I12" s="4">
        <f t="shared" si="6"/>
        <v>3.0539178219309306</v>
      </c>
      <c r="J12" s="4">
        <f t="shared" si="7"/>
        <v>6.4190015674899854</v>
      </c>
      <c r="K12">
        <f>(I12-I11)/(B12-B11)</f>
        <v>2.7277801755514644E-3</v>
      </c>
      <c r="L12">
        <f>($B$7*J12*10^1.5)/($B$4*$B$3^0.5)</f>
        <v>18.177440514273517</v>
      </c>
      <c r="M12">
        <f>K12/93</f>
        <v>2.933096962958564E-5</v>
      </c>
      <c r="O12" s="63"/>
    </row>
    <row r="13" spans="1:15" x14ac:dyDescent="0.25">
      <c r="A13">
        <v>255.17999999999901</v>
      </c>
      <c r="B13" s="4">
        <f t="shared" si="0"/>
        <v>2.7438709677419251</v>
      </c>
      <c r="C13">
        <v>0.41823972888362498</v>
      </c>
      <c r="D13">
        <f t="shared" si="1"/>
        <v>1.2398500427313357</v>
      </c>
      <c r="E13" s="4">
        <f t="shared" si="2"/>
        <v>0.31982495837956471</v>
      </c>
      <c r="F13">
        <f t="shared" si="3"/>
        <v>3.044733603773456</v>
      </c>
      <c r="G13" s="62">
        <f t="shared" si="4"/>
        <v>2.049568681919892E-3</v>
      </c>
      <c r="H13" s="62">
        <f t="shared" si="5"/>
        <v>0.32114727140226251</v>
      </c>
      <c r="I13" s="4">
        <f t="shared" si="6"/>
        <v>3.0573220237495389</v>
      </c>
      <c r="J13" s="4">
        <f t="shared" si="7"/>
        <v>6.4249352002314666</v>
      </c>
      <c r="K13">
        <f t="shared" ref="K13:K42" si="8">(I13-I12)/(B13-B12)</f>
        <v>3.7219700109401076E-3</v>
      </c>
      <c r="L13">
        <f t="shared" ref="L13:L76" si="9">($B$7*J13*10^1.5)/($B$4*$B$3^0.5)</f>
        <v>18.194243478886904</v>
      </c>
      <c r="M13">
        <f t="shared" ref="M13:M76" si="10">K13/93</f>
        <v>4.0021182913334492E-5</v>
      </c>
      <c r="O13" s="63"/>
    </row>
    <row r="14" spans="1:15" x14ac:dyDescent="0.25">
      <c r="A14">
        <v>340.23999999999899</v>
      </c>
      <c r="B14" s="4">
        <f t="shared" si="0"/>
        <v>3.6584946236559031</v>
      </c>
      <c r="C14">
        <v>0.41862362025417699</v>
      </c>
      <c r="D14">
        <f t="shared" si="1"/>
        <v>1.2409880688424695</v>
      </c>
      <c r="E14" s="4">
        <f t="shared" si="2"/>
        <v>0.32014332230234921</v>
      </c>
      <c r="F14">
        <f t="shared" si="3"/>
        <v>3.0477644283183642</v>
      </c>
      <c r="G14" s="62">
        <f t="shared" si="4"/>
        <v>3.2153028412744834E-3</v>
      </c>
      <c r="H14" s="62">
        <f t="shared" si="5"/>
        <v>0.32150108151571205</v>
      </c>
      <c r="I14" s="4">
        <f t="shared" si="6"/>
        <v>3.0606902960295788</v>
      </c>
      <c r="J14" s="4">
        <f t="shared" si="7"/>
        <v>6.430812786190768</v>
      </c>
      <c r="K14">
        <f t="shared" si="8"/>
        <v>3.6826865982096113E-3</v>
      </c>
      <c r="L14">
        <f t="shared" si="9"/>
        <v>18.210887729245687</v>
      </c>
      <c r="M14">
        <f t="shared" si="10"/>
        <v>3.9598780625909802E-5</v>
      </c>
      <c r="O14" s="63"/>
    </row>
    <row r="15" spans="1:15" x14ac:dyDescent="0.25">
      <c r="A15">
        <v>425.29999999999899</v>
      </c>
      <c r="B15" s="4">
        <f t="shared" si="0"/>
        <v>4.5731182795698819</v>
      </c>
      <c r="C15">
        <v>0.41895725144096502</v>
      </c>
      <c r="D15">
        <f t="shared" si="1"/>
        <v>1.2419771012385543</v>
      </c>
      <c r="E15" s="4">
        <f t="shared" si="2"/>
        <v>0.32041990745479221</v>
      </c>
      <c r="F15">
        <f t="shared" si="3"/>
        <v>3.0503975189696217</v>
      </c>
      <c r="G15" s="62">
        <f t="shared" si="4"/>
        <v>4.2280581728242374E-3</v>
      </c>
      <c r="H15" s="62">
        <f t="shared" si="5"/>
        <v>0.32180846126938639</v>
      </c>
      <c r="I15" s="4">
        <f t="shared" si="6"/>
        <v>3.0636165512845581</v>
      </c>
      <c r="J15" s="4">
        <f t="shared" si="7"/>
        <v>6.4359243835176887</v>
      </c>
      <c r="K15">
        <f t="shared" si="8"/>
        <v>3.1994091078424683E-3</v>
      </c>
      <c r="L15">
        <f t="shared" si="9"/>
        <v>18.22536283964504</v>
      </c>
      <c r="M15">
        <f t="shared" si="10"/>
        <v>3.4402248471424392E-5</v>
      </c>
      <c r="O15" s="63"/>
    </row>
    <row r="16" spans="1:15" x14ac:dyDescent="0.25">
      <c r="A16">
        <v>510.35999999999899</v>
      </c>
      <c r="B16" s="4">
        <f t="shared" si="0"/>
        <v>5.4877419354838599</v>
      </c>
      <c r="C16">
        <v>0.41929981389765802</v>
      </c>
      <c r="D16">
        <f t="shared" si="1"/>
        <v>1.2429926099223005</v>
      </c>
      <c r="E16" s="4">
        <f t="shared" si="2"/>
        <v>0.32070380230966988</v>
      </c>
      <c r="F16">
        <f t="shared" si="3"/>
        <v>3.0531001979880572</v>
      </c>
      <c r="G16" s="62">
        <f t="shared" si="4"/>
        <v>5.267579005151503E-3</v>
      </c>
      <c r="H16" s="62">
        <f t="shared" si="5"/>
        <v>0.32212396457746689</v>
      </c>
      <c r="I16" s="4">
        <f t="shared" si="6"/>
        <v>3.0666201427774848</v>
      </c>
      <c r="J16" s="4">
        <f t="shared" si="7"/>
        <v>6.4411762319198118</v>
      </c>
      <c r="K16">
        <f t="shared" si="8"/>
        <v>3.2839643644743213E-3</v>
      </c>
      <c r="L16">
        <f t="shared" si="9"/>
        <v>18.240235115483554</v>
      </c>
      <c r="M16">
        <f t="shared" si="10"/>
        <v>3.531144477929378E-5</v>
      </c>
      <c r="O16" s="63"/>
    </row>
    <row r="17" spans="1:15" x14ac:dyDescent="0.25">
      <c r="A17">
        <v>595.41999999999905</v>
      </c>
      <c r="B17" s="4">
        <f t="shared" si="0"/>
        <v>6.4023655913978397</v>
      </c>
      <c r="C17">
        <v>0.41972167945956002</v>
      </c>
      <c r="D17">
        <f t="shared" si="1"/>
        <v>1.2442432085594679</v>
      </c>
      <c r="E17" s="4">
        <f t="shared" si="2"/>
        <v>0.32105328727204197</v>
      </c>
      <c r="F17">
        <f t="shared" si="3"/>
        <v>3.0564272948298394</v>
      </c>
      <c r="G17" s="62">
        <f t="shared" si="4"/>
        <v>6.5472672162232648E-3</v>
      </c>
      <c r="H17" s="62">
        <f t="shared" si="5"/>
        <v>0.3225123607032096</v>
      </c>
      <c r="I17" s="4">
        <f t="shared" si="6"/>
        <v>3.0703176738945555</v>
      </c>
      <c r="J17" s="4">
        <f t="shared" si="7"/>
        <v>6.4476486435480567</v>
      </c>
      <c r="K17">
        <f t="shared" si="8"/>
        <v>4.0426803889909001E-3</v>
      </c>
      <c r="L17">
        <f t="shared" si="9"/>
        <v>18.258563803538742</v>
      </c>
      <c r="M17">
        <f t="shared" si="10"/>
        <v>4.3469681602052692E-5</v>
      </c>
      <c r="O17" s="63"/>
    </row>
    <row r="18" spans="1:15" x14ac:dyDescent="0.25">
      <c r="A18">
        <v>680.479999999999</v>
      </c>
      <c r="B18" s="4">
        <f t="shared" si="0"/>
        <v>7.3169892473118168</v>
      </c>
      <c r="C18">
        <v>0.42024452869361001</v>
      </c>
      <c r="D18">
        <f t="shared" si="1"/>
        <v>1.2457931680693146</v>
      </c>
      <c r="E18" s="4">
        <f t="shared" si="2"/>
        <v>0.32148622855838382</v>
      </c>
      <c r="F18">
        <f t="shared" si="3"/>
        <v>3.0605488958758138</v>
      </c>
      <c r="G18" s="62">
        <f t="shared" si="4"/>
        <v>8.1325424637117925E-3</v>
      </c>
      <c r="H18" s="62">
        <f t="shared" si="5"/>
        <v>0.3229935050624631</v>
      </c>
      <c r="I18" s="4">
        <f t="shared" si="6"/>
        <v>3.0748981681946486</v>
      </c>
      <c r="J18" s="4">
        <f t="shared" si="7"/>
        <v>6.4556776919242829</v>
      </c>
      <c r="K18">
        <f t="shared" si="8"/>
        <v>5.0080645416019243E-3</v>
      </c>
      <c r="L18">
        <f t="shared" si="9"/>
        <v>18.281300602667173</v>
      </c>
      <c r="M18">
        <f t="shared" si="10"/>
        <v>5.3850156361311012E-5</v>
      </c>
      <c r="O18" s="63"/>
    </row>
    <row r="19" spans="1:15" x14ac:dyDescent="0.25">
      <c r="A19">
        <v>765.53999999999905</v>
      </c>
      <c r="B19" s="4">
        <f t="shared" si="0"/>
        <v>8.2316129032257965</v>
      </c>
      <c r="C19">
        <v>0.42075755600153603</v>
      </c>
      <c r="D19">
        <f t="shared" si="1"/>
        <v>1.2473140109872083</v>
      </c>
      <c r="E19" s="4">
        <f t="shared" si="2"/>
        <v>0.32191082034873275</v>
      </c>
      <c r="F19">
        <f t="shared" si="3"/>
        <v>3.0645910097199356</v>
      </c>
      <c r="G19" s="62">
        <f t="shared" si="4"/>
        <v>9.6872448604601209E-3</v>
      </c>
      <c r="H19" s="62">
        <f t="shared" si="5"/>
        <v>0.32346537030460226</v>
      </c>
      <c r="I19" s="4">
        <f t="shared" si="6"/>
        <v>3.0793903252998134</v>
      </c>
      <c r="J19" s="4">
        <f t="shared" si="7"/>
        <v>6.4635637945562703</v>
      </c>
      <c r="K19">
        <f t="shared" si="8"/>
        <v>4.9114814340504055E-3</v>
      </c>
      <c r="L19">
        <f t="shared" si="9"/>
        <v>18.303632605545687</v>
      </c>
      <c r="M19">
        <f t="shared" si="10"/>
        <v>5.2811628323122643E-5</v>
      </c>
      <c r="O19" s="63"/>
    </row>
    <row r="20" spans="1:15" x14ac:dyDescent="0.25">
      <c r="A20">
        <v>850.599999999999</v>
      </c>
      <c r="B20" s="4">
        <f t="shared" si="0"/>
        <v>9.1462365591397745</v>
      </c>
      <c r="C20">
        <v>0.42112975642255002</v>
      </c>
      <c r="D20">
        <f t="shared" si="1"/>
        <v>1.2484173798831537</v>
      </c>
      <c r="E20" s="4">
        <f t="shared" si="2"/>
        <v>0.32221872675017682</v>
      </c>
      <c r="F20">
        <f t="shared" si="3"/>
        <v>3.0675222786616834</v>
      </c>
      <c r="G20" s="62">
        <f t="shared" si="4"/>
        <v>1.08146873385774E-2</v>
      </c>
      <c r="H20" s="62">
        <f t="shared" si="5"/>
        <v>0.3238075585710174</v>
      </c>
      <c r="I20" s="4">
        <f t="shared" si="6"/>
        <v>3.0826479575960857</v>
      </c>
      <c r="J20" s="4">
        <f t="shared" si="7"/>
        <v>6.4692900470702215</v>
      </c>
      <c r="K20">
        <f t="shared" si="8"/>
        <v>3.5617188285130916E-3</v>
      </c>
      <c r="L20">
        <f t="shared" si="9"/>
        <v>18.319848307216372</v>
      </c>
      <c r="M20">
        <f t="shared" si="10"/>
        <v>3.8298051919495611E-5</v>
      </c>
      <c r="O20" s="63"/>
    </row>
    <row r="21" spans="1:15" x14ac:dyDescent="0.25">
      <c r="A21">
        <v>935.65999999999894</v>
      </c>
      <c r="B21" s="4">
        <f t="shared" si="0"/>
        <v>10.060860215053752</v>
      </c>
      <c r="C21">
        <v>0.421598491294496</v>
      </c>
      <c r="D21">
        <f t="shared" si="1"/>
        <v>1.2498069201656208</v>
      </c>
      <c r="E21" s="4">
        <f t="shared" si="2"/>
        <v>0.32260633169838149</v>
      </c>
      <c r="F21">
        <f t="shared" si="3"/>
        <v>3.0712122777685917</v>
      </c>
      <c r="G21" s="62">
        <f t="shared" si="4"/>
        <v>1.2233957224766405E-2</v>
      </c>
      <c r="H21" s="62">
        <f t="shared" si="5"/>
        <v>0.32423831890811344</v>
      </c>
      <c r="I21" s="4">
        <f t="shared" si="6"/>
        <v>3.08674879600524</v>
      </c>
      <c r="J21" s="4">
        <f t="shared" si="7"/>
        <v>6.4765073425441919</v>
      </c>
      <c r="K21">
        <f t="shared" si="8"/>
        <v>4.4836347525435191E-3</v>
      </c>
      <c r="L21">
        <f t="shared" si="9"/>
        <v>18.340286370328322</v>
      </c>
      <c r="M21">
        <f t="shared" si="10"/>
        <v>4.8211126371435692E-5</v>
      </c>
      <c r="O21" s="63"/>
    </row>
    <row r="22" spans="1:15" x14ac:dyDescent="0.25">
      <c r="A22">
        <v>1020.71999999999</v>
      </c>
      <c r="B22" s="4">
        <f t="shared" si="0"/>
        <v>10.975483870967635</v>
      </c>
      <c r="C22">
        <v>0.42219984655200998</v>
      </c>
      <c r="D22">
        <f t="shared" si="1"/>
        <v>1.2515896067212848</v>
      </c>
      <c r="E22" s="4">
        <f t="shared" si="2"/>
        <v>0.32310334076520997</v>
      </c>
      <c r="F22">
        <f t="shared" si="3"/>
        <v>3.0759438040847988</v>
      </c>
      <c r="G22" s="62">
        <f t="shared" si="4"/>
        <v>1.4053825637127572E-2</v>
      </c>
      <c r="H22" s="62">
        <f t="shared" si="5"/>
        <v>0.32479066426427694</v>
      </c>
      <c r="I22" s="4">
        <f t="shared" si="6"/>
        <v>3.0920071237959164</v>
      </c>
      <c r="J22" s="4">
        <f t="shared" si="7"/>
        <v>6.4857762578899649</v>
      </c>
      <c r="K22">
        <f t="shared" si="8"/>
        <v>5.7491709914525447E-3</v>
      </c>
      <c r="L22">
        <f t="shared" si="9"/>
        <v>18.36653424635049</v>
      </c>
      <c r="M22">
        <f t="shared" si="10"/>
        <v>6.181904291884457E-5</v>
      </c>
      <c r="O22" s="63"/>
    </row>
    <row r="23" spans="1:15" x14ac:dyDescent="0.25">
      <c r="A23">
        <v>1105.77999999999</v>
      </c>
      <c r="B23" s="4">
        <f t="shared" si="0"/>
        <v>11.890107526881613</v>
      </c>
      <c r="C23">
        <v>0.42288140459101198</v>
      </c>
      <c r="D23">
        <f t="shared" si="1"/>
        <v>1.2536100502741632</v>
      </c>
      <c r="E23" s="4">
        <f t="shared" si="2"/>
        <v>0.32366628013031007</v>
      </c>
      <c r="F23">
        <f t="shared" si="3"/>
        <v>3.0813029868405519</v>
      </c>
      <c r="G23" s="62">
        <f t="shared" si="4"/>
        <v>1.6115107084481682E-2</v>
      </c>
      <c r="H23" s="62">
        <f t="shared" si="5"/>
        <v>0.32541628050524174</v>
      </c>
      <c r="I23" s="4">
        <f t="shared" si="6"/>
        <v>3.0979629904099011</v>
      </c>
      <c r="J23" s="4">
        <f t="shared" si="7"/>
        <v>6.4962944661977309</v>
      </c>
      <c r="K23">
        <f t="shared" si="8"/>
        <v>6.5118221855229256E-3</v>
      </c>
      <c r="L23">
        <f t="shared" si="9"/>
        <v>18.396319891956111</v>
      </c>
      <c r="M23">
        <f t="shared" si="10"/>
        <v>7.0019593392719627E-5</v>
      </c>
      <c r="O23" s="63"/>
    </row>
    <row r="24" spans="1:15" x14ac:dyDescent="0.25">
      <c r="A24">
        <v>1190.8399999999899</v>
      </c>
      <c r="B24" s="4">
        <f t="shared" si="0"/>
        <v>12.804731182795591</v>
      </c>
      <c r="C24">
        <v>0.42360211762500999</v>
      </c>
      <c r="D24">
        <f t="shared" si="1"/>
        <v>1.2557465667844063</v>
      </c>
      <c r="E24" s="4">
        <f t="shared" si="2"/>
        <v>0.32426114882866963</v>
      </c>
      <c r="F24">
        <f t="shared" si="3"/>
        <v>3.0869661368489347</v>
      </c>
      <c r="G24" s="62">
        <f t="shared" si="4"/>
        <v>1.8293302264209815E-2</v>
      </c>
      <c r="H24" s="62">
        <f t="shared" si="5"/>
        <v>0.3260773810464504</v>
      </c>
      <c r="I24" s="4">
        <f t="shared" si="6"/>
        <v>3.1042566675622076</v>
      </c>
      <c r="J24" s="4">
        <f t="shared" si="7"/>
        <v>6.5074321250159528</v>
      </c>
      <c r="K24">
        <f t="shared" si="8"/>
        <v>6.8811659436222644E-3</v>
      </c>
      <c r="L24">
        <f t="shared" si="9"/>
        <v>18.427859708313512</v>
      </c>
      <c r="M24">
        <f t="shared" si="10"/>
        <v>7.3991031651852299E-5</v>
      </c>
      <c r="O24" s="63"/>
    </row>
    <row r="25" spans="1:15" x14ac:dyDescent="0.25">
      <c r="A25">
        <v>1275.8999999999901</v>
      </c>
      <c r="B25" s="4">
        <f t="shared" si="0"/>
        <v>13.71935483870957</v>
      </c>
      <c r="C25">
        <v>0.42420805829502201</v>
      </c>
      <c r="D25">
        <f t="shared" si="1"/>
        <v>1.2575428465582392</v>
      </c>
      <c r="E25" s="4">
        <f t="shared" si="2"/>
        <v>0.3247609587976602</v>
      </c>
      <c r="F25">
        <f t="shared" si="3"/>
        <v>3.0917243277537252</v>
      </c>
      <c r="G25" s="62">
        <f t="shared" si="4"/>
        <v>2.0123426572712742E-2</v>
      </c>
      <c r="H25" s="62">
        <f t="shared" si="5"/>
        <v>0.3266328391532769</v>
      </c>
      <c r="I25" s="4">
        <f t="shared" si="6"/>
        <v>3.1095446287391959</v>
      </c>
      <c r="J25" s="4">
        <f t="shared" si="7"/>
        <v>6.5168082493863082</v>
      </c>
      <c r="K25">
        <f t="shared" si="8"/>
        <v>5.7815705320939095E-3</v>
      </c>
      <c r="L25">
        <f t="shared" si="9"/>
        <v>18.454411180720019</v>
      </c>
      <c r="M25">
        <f t="shared" si="10"/>
        <v>6.2167425076278595E-5</v>
      </c>
      <c r="O25" s="63"/>
    </row>
    <row r="26" spans="1:15" x14ac:dyDescent="0.25">
      <c r="A26">
        <v>1360.95999999999</v>
      </c>
      <c r="B26" s="4">
        <f t="shared" si="0"/>
        <v>14.633978494623548</v>
      </c>
      <c r="C26">
        <v>0.42500195228082099</v>
      </c>
      <c r="D26">
        <f t="shared" si="1"/>
        <v>1.2598963042147953</v>
      </c>
      <c r="E26" s="4">
        <f t="shared" si="2"/>
        <v>0.32541535031158719</v>
      </c>
      <c r="F26">
        <f t="shared" si="3"/>
        <v>3.0979541349663098</v>
      </c>
      <c r="G26" s="62">
        <f t="shared" si="4"/>
        <v>2.2519572890751478E-2</v>
      </c>
      <c r="H26" s="62">
        <f t="shared" si="5"/>
        <v>0.327360089696485</v>
      </c>
      <c r="I26" s="4">
        <f t="shared" si="6"/>
        <v>3.1164680539105372</v>
      </c>
      <c r="J26" s="4">
        <f t="shared" si="7"/>
        <v>6.5291095123431768</v>
      </c>
      <c r="K26">
        <f t="shared" si="8"/>
        <v>7.5696983415793244E-3</v>
      </c>
      <c r="L26">
        <f t="shared" si="9"/>
        <v>18.48924611155746</v>
      </c>
      <c r="M26">
        <f t="shared" si="10"/>
        <v>8.1394605823433602E-5</v>
      </c>
      <c r="O26" s="63"/>
    </row>
    <row r="27" spans="1:15" x14ac:dyDescent="0.25">
      <c r="A27">
        <v>1446.01999999999</v>
      </c>
      <c r="B27" s="4">
        <f t="shared" si="0"/>
        <v>15.548602150537526</v>
      </c>
      <c r="C27">
        <v>0.42589133793161299</v>
      </c>
      <c r="D27">
        <f t="shared" si="1"/>
        <v>1.2625328419728949</v>
      </c>
      <c r="E27" s="4">
        <f t="shared" si="2"/>
        <v>0.32614784556795218</v>
      </c>
      <c r="F27">
        <f t="shared" si="3"/>
        <v>3.1049274898069048</v>
      </c>
      <c r="G27" s="62">
        <f t="shared" si="4"/>
        <v>2.5201707017135675E-2</v>
      </c>
      <c r="H27" s="62">
        <f t="shared" si="5"/>
        <v>0.32817413994278488</v>
      </c>
      <c r="I27" s="4">
        <f t="shared" si="6"/>
        <v>3.1242178122553121</v>
      </c>
      <c r="J27" s="4">
        <f t="shared" si="7"/>
        <v>6.542913133499388</v>
      </c>
      <c r="K27">
        <f t="shared" si="8"/>
        <v>8.4731663068901217E-3</v>
      </c>
      <c r="L27">
        <f t="shared" si="9"/>
        <v>18.528335446528086</v>
      </c>
      <c r="M27">
        <f t="shared" si="10"/>
        <v>9.1109315127850773E-5</v>
      </c>
      <c r="O27" s="63"/>
    </row>
    <row r="28" spans="1:15" x14ac:dyDescent="0.25">
      <c r="A28">
        <v>1531.0799999999899</v>
      </c>
      <c r="B28" s="4">
        <f t="shared" si="0"/>
        <v>16.463225806451504</v>
      </c>
      <c r="C28">
        <v>0.42676721019824798</v>
      </c>
      <c r="D28">
        <f t="shared" si="1"/>
        <v>1.2651293200026441</v>
      </c>
      <c r="E28" s="4">
        <f t="shared" si="2"/>
        <v>0.32686858344282543</v>
      </c>
      <c r="F28">
        <f t="shared" si="3"/>
        <v>3.111788914375698</v>
      </c>
      <c r="G28" s="62">
        <f t="shared" si="4"/>
        <v>2.7840789842010598E-2</v>
      </c>
      <c r="H28" s="62">
        <f t="shared" si="5"/>
        <v>0.32897512375730098</v>
      </c>
      <c r="I28" s="4">
        <f t="shared" si="6"/>
        <v>3.1318431781695053</v>
      </c>
      <c r="J28" s="4">
        <f t="shared" si="7"/>
        <v>6.5565305913240781</v>
      </c>
      <c r="K28">
        <f t="shared" si="8"/>
        <v>8.3371623562187198E-3</v>
      </c>
      <c r="L28">
        <f t="shared" si="9"/>
        <v>18.566897600931906</v>
      </c>
      <c r="M28">
        <f t="shared" si="10"/>
        <v>8.9646907056115265E-5</v>
      </c>
      <c r="O28" s="63"/>
    </row>
    <row r="29" spans="1:15" x14ac:dyDescent="0.25">
      <c r="A29">
        <v>1616.1399999999901</v>
      </c>
      <c r="B29" s="4">
        <f t="shared" si="0"/>
        <v>17.377849462365486</v>
      </c>
      <c r="C29">
        <v>0.42757872533334401</v>
      </c>
      <c r="D29">
        <f t="shared" si="1"/>
        <v>1.2675350146448332</v>
      </c>
      <c r="E29" s="4">
        <f t="shared" si="2"/>
        <v>0.32753580739221189</v>
      </c>
      <c r="F29">
        <f t="shared" si="3"/>
        <v>3.1181408863738569</v>
      </c>
      <c r="G29" s="62">
        <f t="shared" si="4"/>
        <v>3.0283923922456494E-2</v>
      </c>
      <c r="H29" s="62">
        <f t="shared" si="5"/>
        <v>0.32971663548125479</v>
      </c>
      <c r="I29" s="4">
        <f t="shared" si="6"/>
        <v>3.1389023697815457</v>
      </c>
      <c r="J29" s="4">
        <f t="shared" si="7"/>
        <v>6.5691684281314711</v>
      </c>
      <c r="K29">
        <f t="shared" si="8"/>
        <v>7.7181380192776093E-3</v>
      </c>
      <c r="L29">
        <f t="shared" si="9"/>
        <v>18.602685647465339</v>
      </c>
      <c r="M29">
        <f t="shared" si="10"/>
        <v>8.2990731390081816E-5</v>
      </c>
      <c r="O29" s="63"/>
    </row>
    <row r="30" spans="1:15" x14ac:dyDescent="0.25">
      <c r="A30">
        <v>1701.19999999999</v>
      </c>
      <c r="B30" s="4">
        <f t="shared" si="0"/>
        <v>18.292473118279464</v>
      </c>
      <c r="C30">
        <v>0.42840309471792298</v>
      </c>
      <c r="D30">
        <f t="shared" si="1"/>
        <v>1.2699788150447255</v>
      </c>
      <c r="E30" s="4">
        <f t="shared" si="2"/>
        <v>0.32821305303075743</v>
      </c>
      <c r="F30">
        <f t="shared" si="3"/>
        <v>3.1245882648528105</v>
      </c>
      <c r="G30" s="62">
        <f t="shared" si="4"/>
        <v>3.2763753823474663E-2</v>
      </c>
      <c r="H30" s="62">
        <f t="shared" si="5"/>
        <v>0.33046928469512055</v>
      </c>
      <c r="I30" s="4">
        <f t="shared" si="6"/>
        <v>3.1460675902975477</v>
      </c>
      <c r="J30" s="4">
        <f t="shared" si="7"/>
        <v>6.5820271683994349</v>
      </c>
      <c r="K30">
        <f t="shared" si="8"/>
        <v>7.8340642838959033E-3</v>
      </c>
      <c r="L30">
        <f t="shared" si="9"/>
        <v>18.639099252268494</v>
      </c>
      <c r="M30">
        <f t="shared" si="10"/>
        <v>8.4237250364472074E-5</v>
      </c>
      <c r="O30" s="63"/>
    </row>
    <row r="31" spans="1:15" x14ac:dyDescent="0.25">
      <c r="A31">
        <v>1786.25999999999</v>
      </c>
      <c r="B31" s="4">
        <f t="shared" si="0"/>
        <v>19.207096774193442</v>
      </c>
      <c r="C31">
        <v>0.42929133032433697</v>
      </c>
      <c r="D31">
        <f t="shared" si="1"/>
        <v>1.272611943555753</v>
      </c>
      <c r="E31" s="4">
        <f t="shared" si="2"/>
        <v>0.32894215008039529</v>
      </c>
      <c r="F31">
        <f t="shared" si="3"/>
        <v>3.1315292687653629</v>
      </c>
      <c r="G31" s="62">
        <f t="shared" si="4"/>
        <v>3.5433444939269886E-2</v>
      </c>
      <c r="H31" s="62">
        <f t="shared" si="5"/>
        <v>0.33127955838314355</v>
      </c>
      <c r="I31" s="4">
        <f t="shared" si="6"/>
        <v>3.1537813958075263</v>
      </c>
      <c r="J31" s="4">
        <f t="shared" si="7"/>
        <v>6.5959055782416627</v>
      </c>
      <c r="K31">
        <f t="shared" si="8"/>
        <v>8.433857423324807E-3</v>
      </c>
      <c r="L31">
        <f t="shared" si="9"/>
        <v>18.678400375143656</v>
      </c>
      <c r="M31">
        <f t="shared" si="10"/>
        <v>9.0686638960481793E-5</v>
      </c>
      <c r="O31" s="63"/>
    </row>
    <row r="32" spans="1:15" x14ac:dyDescent="0.25">
      <c r="A32">
        <v>1871.3199999999899</v>
      </c>
      <c r="B32" s="4">
        <f t="shared" si="0"/>
        <v>20.12172043010742</v>
      </c>
      <c r="C32">
        <v>0.43013882990223201</v>
      </c>
      <c r="D32">
        <f t="shared" si="1"/>
        <v>1.2751243122173161</v>
      </c>
      <c r="E32" s="4">
        <f t="shared" si="2"/>
        <v>0.32963721339960317</v>
      </c>
      <c r="F32">
        <f t="shared" si="3"/>
        <v>3.1381462715642221</v>
      </c>
      <c r="G32" s="62">
        <f t="shared" si="4"/>
        <v>3.7978516777272903E-2</v>
      </c>
      <c r="H32" s="62">
        <f t="shared" si="5"/>
        <v>0.33205200907313576</v>
      </c>
      <c r="I32" s="4">
        <f t="shared" si="6"/>
        <v>3.1611351263762524</v>
      </c>
      <c r="J32" s="4">
        <f t="shared" si="7"/>
        <v>6.6091702826302514</v>
      </c>
      <c r="K32">
        <f t="shared" si="8"/>
        <v>8.0401709721553017E-3</v>
      </c>
      <c r="L32">
        <f t="shared" si="9"/>
        <v>18.715963596219062</v>
      </c>
      <c r="M32">
        <f t="shared" si="10"/>
        <v>8.6453451313497865E-5</v>
      </c>
      <c r="O32" s="63"/>
    </row>
    <row r="33" spans="1:15" x14ac:dyDescent="0.25">
      <c r="A33">
        <v>1956.3799999999901</v>
      </c>
      <c r="B33" s="4">
        <f t="shared" si="0"/>
        <v>21.036344086021398</v>
      </c>
      <c r="C33">
        <v>0.43092994659255701</v>
      </c>
      <c r="D33">
        <f t="shared" si="1"/>
        <v>1.2774695367250957</v>
      </c>
      <c r="E33" s="4">
        <f t="shared" si="2"/>
        <v>0.3302855101747092</v>
      </c>
      <c r="F33">
        <f t="shared" si="3"/>
        <v>3.1443180568632316</v>
      </c>
      <c r="G33" s="62">
        <f t="shared" si="4"/>
        <v>4.0352346354225528E-2</v>
      </c>
      <c r="H33" s="62">
        <f t="shared" si="5"/>
        <v>0.33277248629788858</v>
      </c>
      <c r="I33" s="4">
        <f t="shared" si="6"/>
        <v>3.167994069555899</v>
      </c>
      <c r="J33" s="4">
        <f t="shared" si="7"/>
        <v>6.6215726606689946</v>
      </c>
      <c r="K33">
        <f t="shared" si="8"/>
        <v>7.4991972220448816E-3</v>
      </c>
      <c r="L33">
        <f t="shared" si="9"/>
        <v>18.751084866507668</v>
      </c>
      <c r="M33">
        <f t="shared" si="10"/>
        <v>8.0636529269299806E-5</v>
      </c>
      <c r="O33" s="63"/>
    </row>
    <row r="34" spans="1:15" x14ac:dyDescent="0.25">
      <c r="A34">
        <v>2041.4399999999901</v>
      </c>
      <c r="B34" s="4">
        <f t="shared" si="0"/>
        <v>21.950967741935376</v>
      </c>
      <c r="C34">
        <v>0.43174562569316299</v>
      </c>
      <c r="D34">
        <f t="shared" si="1"/>
        <v>1.2798875752276571</v>
      </c>
      <c r="E34" s="4">
        <f t="shared" si="2"/>
        <v>0.33095340458172917</v>
      </c>
      <c r="F34">
        <f t="shared" si="3"/>
        <v>3.1506764116180617</v>
      </c>
      <c r="G34" s="62">
        <f t="shared" si="4"/>
        <v>4.2797935409339918E-2</v>
      </c>
      <c r="H34" s="62">
        <f t="shared" si="5"/>
        <v>0.33351474312728435</v>
      </c>
      <c r="I34" s="4">
        <f t="shared" si="6"/>
        <v>3.1750603545717468</v>
      </c>
      <c r="J34" s="4">
        <f t="shared" si="7"/>
        <v>6.6343805580763338</v>
      </c>
      <c r="K34">
        <f t="shared" si="8"/>
        <v>7.7258935630595861E-3</v>
      </c>
      <c r="L34">
        <f t="shared" si="9"/>
        <v>18.787354493611971</v>
      </c>
      <c r="M34">
        <f t="shared" si="10"/>
        <v>8.307412433397405E-5</v>
      </c>
      <c r="O34" s="63"/>
    </row>
    <row r="35" spans="1:15" x14ac:dyDescent="0.25">
      <c r="A35">
        <v>2126.49999999999</v>
      </c>
      <c r="B35" s="4">
        <f t="shared" si="0"/>
        <v>22.865591397849354</v>
      </c>
      <c r="C35">
        <v>0.43267251215462599</v>
      </c>
      <c r="D35">
        <f t="shared" si="1"/>
        <v>1.282635282199253</v>
      </c>
      <c r="E35" s="4">
        <f t="shared" si="2"/>
        <v>0.33171170433178865</v>
      </c>
      <c r="F35">
        <f t="shared" si="3"/>
        <v>3.1578954252386278</v>
      </c>
      <c r="G35" s="62">
        <f t="shared" si="4"/>
        <v>4.5574556308915694E-2</v>
      </c>
      <c r="H35" s="62">
        <f t="shared" si="5"/>
        <v>0.33435747090325429</v>
      </c>
      <c r="I35" s="4">
        <f t="shared" si="6"/>
        <v>3.1830831229989807</v>
      </c>
      <c r="J35" s="4">
        <f t="shared" si="7"/>
        <v>6.6489599499684546</v>
      </c>
      <c r="K35">
        <f t="shared" si="8"/>
        <v>8.7716607539706729E-3</v>
      </c>
      <c r="L35">
        <f t="shared" si="9"/>
        <v>18.828640669673298</v>
      </c>
      <c r="M35">
        <f t="shared" si="10"/>
        <v>9.4318932838394326E-5</v>
      </c>
      <c r="O35" s="63"/>
    </row>
    <row r="36" spans="1:15" x14ac:dyDescent="0.25">
      <c r="A36">
        <v>2211.5599999999899</v>
      </c>
      <c r="B36" s="4">
        <f t="shared" si="0"/>
        <v>23.780215053763332</v>
      </c>
      <c r="C36">
        <v>0.43363665872614099</v>
      </c>
      <c r="D36">
        <f t="shared" si="1"/>
        <v>1.2854934448398108</v>
      </c>
      <c r="E36" s="4">
        <f t="shared" si="2"/>
        <v>0.33249974988612507</v>
      </c>
      <c r="F36">
        <f t="shared" si="3"/>
        <v>3.1653976189159105</v>
      </c>
      <c r="G36" s="62">
        <f t="shared" si="4"/>
        <v>4.8460095643218085E-2</v>
      </c>
      <c r="H36" s="62">
        <f t="shared" si="5"/>
        <v>0.33523325633944479</v>
      </c>
      <c r="I36" s="4">
        <f t="shared" si="6"/>
        <v>3.1914206003515142</v>
      </c>
      <c r="J36" s="4">
        <f t="shared" si="7"/>
        <v>6.6641541002598599</v>
      </c>
      <c r="K36">
        <f t="shared" si="8"/>
        <v>9.115746458801078E-3</v>
      </c>
      <c r="L36">
        <f t="shared" si="9"/>
        <v>18.871667729284212</v>
      </c>
      <c r="M36">
        <f t="shared" si="10"/>
        <v>9.8018779126893315E-5</v>
      </c>
      <c r="O36" s="63"/>
    </row>
    <row r="37" spans="1:15" x14ac:dyDescent="0.25">
      <c r="A37">
        <v>2296.6199999999899</v>
      </c>
      <c r="B37" s="4">
        <f t="shared" si="0"/>
        <v>24.69483870967731</v>
      </c>
      <c r="C37">
        <v>0.43453366963868001</v>
      </c>
      <c r="D37">
        <f t="shared" si="1"/>
        <v>1.2881525872919413</v>
      </c>
      <c r="E37" s="4">
        <f t="shared" si="2"/>
        <v>0.33323224738895973</v>
      </c>
      <c r="F37">
        <f t="shared" si="3"/>
        <v>3.1723709951428964</v>
      </c>
      <c r="G37" s="62">
        <f t="shared" si="4"/>
        <v>5.1142237995366116E-2</v>
      </c>
      <c r="H37" s="62">
        <f t="shared" si="5"/>
        <v>0.3360473090823331</v>
      </c>
      <c r="I37" s="4">
        <f t="shared" si="6"/>
        <v>3.1991703824638109</v>
      </c>
      <c r="J37" s="4">
        <f t="shared" si="7"/>
        <v>6.6783166175744926</v>
      </c>
      <c r="K37">
        <f t="shared" si="8"/>
        <v>8.4731922930119264E-3</v>
      </c>
      <c r="L37">
        <f t="shared" si="9"/>
        <v>18.911773392651387</v>
      </c>
      <c r="M37">
        <f t="shared" si="10"/>
        <v>9.1109594548515344E-5</v>
      </c>
      <c r="O37" s="63"/>
    </row>
    <row r="38" spans="1:15" x14ac:dyDescent="0.25">
      <c r="A38">
        <v>2381.6799999999898</v>
      </c>
      <c r="B38" s="4">
        <f t="shared" si="0"/>
        <v>25.609462365591288</v>
      </c>
      <c r="C38">
        <v>0.43527311244464401</v>
      </c>
      <c r="D38">
        <f t="shared" si="1"/>
        <v>1.2903446272423758</v>
      </c>
      <c r="E38" s="4">
        <f t="shared" si="2"/>
        <v>0.33383558628735899</v>
      </c>
      <c r="F38">
        <f t="shared" si="3"/>
        <v>3.1781147814556574</v>
      </c>
      <c r="G38" s="62">
        <f t="shared" si="4"/>
        <v>5.335144800063249E-2</v>
      </c>
      <c r="H38" s="62">
        <f t="shared" si="5"/>
        <v>0.33671782288372137</v>
      </c>
      <c r="I38" s="4">
        <f t="shared" si="6"/>
        <v>3.2055536738530273</v>
      </c>
      <c r="J38" s="4">
        <f t="shared" si="7"/>
        <v>6.6900105469811768</v>
      </c>
      <c r="K38">
        <f t="shared" si="8"/>
        <v>6.9791452997545241E-3</v>
      </c>
      <c r="L38">
        <f t="shared" si="9"/>
        <v>18.944888465756321</v>
      </c>
      <c r="M38">
        <f t="shared" si="10"/>
        <v>7.5044573115640051E-5</v>
      </c>
      <c r="O38" s="63"/>
    </row>
    <row r="39" spans="1:15" x14ac:dyDescent="0.25">
      <c r="A39">
        <v>2466.7399999999898</v>
      </c>
      <c r="B39" s="4">
        <f t="shared" si="0"/>
        <v>26.524086021505266</v>
      </c>
      <c r="C39">
        <v>0.43603616759087299</v>
      </c>
      <c r="D39">
        <f t="shared" si="1"/>
        <v>1.2926066647541723</v>
      </c>
      <c r="E39" s="4">
        <f t="shared" si="2"/>
        <v>0.33445772850738764</v>
      </c>
      <c r="F39">
        <f t="shared" si="3"/>
        <v>3.1840375753903301</v>
      </c>
      <c r="G39" s="62">
        <f t="shared" si="4"/>
        <v>5.5629509005537925E-2</v>
      </c>
      <c r="H39" s="62">
        <f t="shared" si="5"/>
        <v>0.33740923354207997</v>
      </c>
      <c r="I39" s="4">
        <f t="shared" si="6"/>
        <v>3.2121359033206009</v>
      </c>
      <c r="J39" s="4">
        <f t="shared" si="7"/>
        <v>6.7020961372738421</v>
      </c>
      <c r="K39">
        <f t="shared" si="8"/>
        <v>7.1966534268087723E-3</v>
      </c>
      <c r="L39">
        <f t="shared" si="9"/>
        <v>18.979112650984352</v>
      </c>
      <c r="M39">
        <f t="shared" si="10"/>
        <v>7.7383370180739483E-5</v>
      </c>
      <c r="O39" s="63"/>
    </row>
    <row r="40" spans="1:15" x14ac:dyDescent="0.25">
      <c r="A40">
        <v>2551.7999999999902</v>
      </c>
      <c r="B40" s="4">
        <f t="shared" si="0"/>
        <v>27.438709677419251</v>
      </c>
      <c r="C40">
        <v>0.43708490308009601</v>
      </c>
      <c r="D40">
        <f t="shared" si="1"/>
        <v>1.2957155868658945</v>
      </c>
      <c r="E40" s="4">
        <f t="shared" si="2"/>
        <v>0.33531202794337556</v>
      </c>
      <c r="F40">
        <f t="shared" si="3"/>
        <v>3.1921705060209353</v>
      </c>
      <c r="G40" s="62">
        <f t="shared" si="4"/>
        <v>5.8757646220766853E-2</v>
      </c>
      <c r="H40" s="62">
        <f t="shared" si="5"/>
        <v>0.33835864947376931</v>
      </c>
      <c r="I40" s="4">
        <f t="shared" si="6"/>
        <v>3.2211743429902837</v>
      </c>
      <c r="J40" s="4">
        <f t="shared" si="7"/>
        <v>6.7187368016740523</v>
      </c>
      <c r="K40">
        <f t="shared" si="8"/>
        <v>9.8821407157358432E-3</v>
      </c>
      <c r="L40">
        <f t="shared" si="9"/>
        <v>19.026235974459574</v>
      </c>
      <c r="M40">
        <f t="shared" si="10"/>
        <v>1.0625957758855745E-4</v>
      </c>
      <c r="O40" s="63"/>
    </row>
    <row r="41" spans="1:15" x14ac:dyDescent="0.25">
      <c r="A41">
        <v>2636.8599999999901</v>
      </c>
      <c r="B41" s="4">
        <f t="shared" si="0"/>
        <v>28.353333333333229</v>
      </c>
      <c r="C41">
        <v>0.43835102955269001</v>
      </c>
      <c r="D41">
        <f t="shared" si="1"/>
        <v>1.2994689533032227</v>
      </c>
      <c r="E41" s="4">
        <f t="shared" si="2"/>
        <v>0.33634223205114089</v>
      </c>
      <c r="F41">
        <f t="shared" si="3"/>
        <v>3.2019780491268612</v>
      </c>
      <c r="G41" s="62">
        <f t="shared" si="4"/>
        <v>6.252988306539943E-2</v>
      </c>
      <c r="H41" s="62">
        <f t="shared" si="5"/>
        <v>0.33950355505558455</v>
      </c>
      <c r="I41" s="4">
        <f t="shared" si="6"/>
        <v>3.232073844129165</v>
      </c>
      <c r="J41" s="4">
        <f t="shared" si="7"/>
        <v>6.7388739096978112</v>
      </c>
      <c r="K41">
        <f t="shared" si="8"/>
        <v>1.191692459341593E-2</v>
      </c>
      <c r="L41">
        <f t="shared" si="9"/>
        <v>19.083260587926762</v>
      </c>
      <c r="M41">
        <f t="shared" si="10"/>
        <v>1.2813897412275194E-4</v>
      </c>
      <c r="O41" s="63"/>
    </row>
    <row r="42" spans="1:15" x14ac:dyDescent="0.25">
      <c r="A42">
        <v>2721.9199999999901</v>
      </c>
      <c r="B42" s="4">
        <f t="shared" si="0"/>
        <v>29.267956989247207</v>
      </c>
      <c r="C42">
        <v>0.43960513545110602</v>
      </c>
      <c r="D42">
        <f t="shared" si="1"/>
        <v>1.3031866853701668</v>
      </c>
      <c r="E42" s="4">
        <f t="shared" si="2"/>
        <v>0.33736138179202535</v>
      </c>
      <c r="F42">
        <f t="shared" si="3"/>
        <v>3.2116803546600812</v>
      </c>
      <c r="G42" s="62">
        <f t="shared" si="4"/>
        <v>6.6261642795130415E-2</v>
      </c>
      <c r="H42" s="62">
        <f t="shared" si="5"/>
        <v>0.34063617549288339</v>
      </c>
      <c r="I42" s="4">
        <f t="shared" si="6"/>
        <v>3.2428563906922498</v>
      </c>
      <c r="J42" s="4">
        <f t="shared" si="7"/>
        <v>6.7588708071196049</v>
      </c>
      <c r="K42">
        <f t="shared" si="8"/>
        <v>1.1789052790581855E-2</v>
      </c>
      <c r="L42">
        <f t="shared" si="9"/>
        <v>19.1398881505676</v>
      </c>
      <c r="M42">
        <f t="shared" si="10"/>
        <v>1.2676400850088017E-4</v>
      </c>
      <c r="O42" s="63"/>
    </row>
    <row r="43" spans="1:15" x14ac:dyDescent="0.25">
      <c r="A43">
        <v>2806.97999999999</v>
      </c>
      <c r="B43" s="4">
        <f t="shared" si="0"/>
        <v>30.182580645161185</v>
      </c>
      <c r="C43">
        <v>0.44069526382414398</v>
      </c>
      <c r="D43">
        <f t="shared" si="1"/>
        <v>1.3064183145449022</v>
      </c>
      <c r="E43" s="4">
        <f t="shared" si="2"/>
        <v>0.33824624609046305</v>
      </c>
      <c r="F43">
        <f t="shared" si="3"/>
        <v>3.220104262781208</v>
      </c>
      <c r="G43" s="62">
        <f t="shared" si="4"/>
        <v>6.9501697541472979E-2</v>
      </c>
      <c r="H43" s="62">
        <f t="shared" si="5"/>
        <v>0.34161955933574917</v>
      </c>
      <c r="I43" s="4">
        <f t="shared" si="6"/>
        <v>3.252218204876332</v>
      </c>
      <c r="J43" s="4">
        <f t="shared" si="7"/>
        <v>6.7762944856223015</v>
      </c>
      <c r="K43">
        <f t="shared" ref="K43:K74" si="11">(I43-I42)/(B43-B42)</f>
        <v>1.0235700906649853E-2</v>
      </c>
      <c r="L43">
        <f t="shared" si="9"/>
        <v>19.189228827025243</v>
      </c>
      <c r="M43">
        <f t="shared" si="10"/>
        <v>1.1006130007150379E-4</v>
      </c>
      <c r="O43" s="63"/>
    </row>
    <row r="44" spans="1:15" x14ac:dyDescent="0.25">
      <c r="A44">
        <v>2892.03999999999</v>
      </c>
      <c r="B44" s="4">
        <f t="shared" si="0"/>
        <v>31.097204301075159</v>
      </c>
      <c r="C44">
        <v>0.44159222522949898</v>
      </c>
      <c r="D44">
        <f t="shared" si="1"/>
        <v>1.3090773102355464</v>
      </c>
      <c r="E44" s="4">
        <f t="shared" si="2"/>
        <v>0.33897359828252682</v>
      </c>
      <c r="F44">
        <f t="shared" si="3"/>
        <v>3.2270286556496552</v>
      </c>
      <c r="G44" s="62">
        <f t="shared" si="4"/>
        <v>7.2164999616514028E-2</v>
      </c>
      <c r="H44" s="62">
        <f t="shared" si="5"/>
        <v>0.34242789389621381</v>
      </c>
      <c r="I44" s="4">
        <f t="shared" si="6"/>
        <v>3.2599135498919551</v>
      </c>
      <c r="J44" s="4">
        <f t="shared" si="7"/>
        <v>6.7906597750539381</v>
      </c>
      <c r="K44">
        <f t="shared" si="11"/>
        <v>8.4136737179985877E-3</v>
      </c>
      <c r="L44">
        <f t="shared" si="9"/>
        <v>19.229908704007418</v>
      </c>
      <c r="M44">
        <f t="shared" si="10"/>
        <v>9.0469609870952558E-5</v>
      </c>
      <c r="O44" s="63"/>
    </row>
    <row r="45" spans="1:15" x14ac:dyDescent="0.25">
      <c r="A45">
        <v>2977.0999999999899</v>
      </c>
      <c r="B45" s="4">
        <f t="shared" si="0"/>
        <v>32.011827956989137</v>
      </c>
      <c r="C45">
        <v>0.44240984800551397</v>
      </c>
      <c r="D45">
        <f t="shared" si="1"/>
        <v>1.3115011106633205</v>
      </c>
      <c r="E45" s="4">
        <f t="shared" si="2"/>
        <v>0.33963605043361789</v>
      </c>
      <c r="F45">
        <f t="shared" si="3"/>
        <v>3.233335200128042</v>
      </c>
      <c r="G45" s="62">
        <f t="shared" si="4"/>
        <v>7.4590661088173624E-2</v>
      </c>
      <c r="H45" s="62">
        <f t="shared" si="5"/>
        <v>0.34316410253657237</v>
      </c>
      <c r="I45" s="4">
        <f t="shared" si="6"/>
        <v>3.266922256148169</v>
      </c>
      <c r="J45" s="4">
        <f t="shared" si="7"/>
        <v>6.8037773375055757</v>
      </c>
      <c r="K45">
        <f t="shared" si="11"/>
        <v>7.662940063812477E-3</v>
      </c>
      <c r="L45">
        <f t="shared" si="9"/>
        <v>19.267055245981258</v>
      </c>
      <c r="M45">
        <f t="shared" si="10"/>
        <v>8.2397204987230943E-5</v>
      </c>
      <c r="O45" s="63"/>
    </row>
    <row r="46" spans="1:15" x14ac:dyDescent="0.25">
      <c r="A46">
        <v>3062.1599999999899</v>
      </c>
      <c r="B46" s="4">
        <f t="shared" si="0"/>
        <v>32.926451612903115</v>
      </c>
      <c r="C46">
        <v>0.44315775732242602</v>
      </c>
      <c r="D46">
        <f t="shared" si="1"/>
        <v>1.3137182491475285</v>
      </c>
      <c r="E46" s="4">
        <f t="shared" si="2"/>
        <v>0.34024154887421876</v>
      </c>
      <c r="F46">
        <f t="shared" si="3"/>
        <v>3.2390995452825626</v>
      </c>
      <c r="G46" s="62">
        <f t="shared" si="4"/>
        <v>7.6807778560124593E-2</v>
      </c>
      <c r="H46" s="62">
        <f t="shared" si="5"/>
        <v>0.34383701632054875</v>
      </c>
      <c r="I46" s="4">
        <f t="shared" si="6"/>
        <v>3.2733283953716241</v>
      </c>
      <c r="J46" s="4">
        <f t="shared" si="7"/>
        <v>6.8157956600459535</v>
      </c>
      <c r="K46">
        <f t="shared" si="11"/>
        <v>7.0041258850379326E-3</v>
      </c>
      <c r="L46">
        <f t="shared" si="9"/>
        <v>19.301088941215966</v>
      </c>
      <c r="M46">
        <f t="shared" si="10"/>
        <v>7.5313181559547658E-5</v>
      </c>
      <c r="O46" s="63"/>
    </row>
    <row r="47" spans="1:15" x14ac:dyDescent="0.25">
      <c r="A47">
        <v>3147.2199999999898</v>
      </c>
      <c r="B47" s="4">
        <f t="shared" si="0"/>
        <v>33.841075268817093</v>
      </c>
      <c r="C47">
        <v>0.44394249703229599</v>
      </c>
      <c r="D47">
        <f t="shared" si="1"/>
        <v>1.3160445694265999</v>
      </c>
      <c r="E47" s="4">
        <f t="shared" si="2"/>
        <v>0.34087638153160016</v>
      </c>
      <c r="F47">
        <f t="shared" si="3"/>
        <v>3.2451431521808334</v>
      </c>
      <c r="G47" s="62">
        <f t="shared" si="4"/>
        <v>7.9132307381451744E-2</v>
      </c>
      <c r="H47" s="62">
        <f t="shared" si="5"/>
        <v>0.34454253035167715</v>
      </c>
      <c r="I47" s="4">
        <f t="shared" si="6"/>
        <v>3.2800448889479661</v>
      </c>
      <c r="J47" s="4">
        <f t="shared" si="7"/>
        <v>6.8284256168010833</v>
      </c>
      <c r="K47">
        <f t="shared" si="11"/>
        <v>7.3434505360898544E-3</v>
      </c>
      <c r="L47">
        <f t="shared" si="9"/>
        <v>19.336854672880058</v>
      </c>
      <c r="M47">
        <f t="shared" si="10"/>
        <v>7.8961833721396288E-5</v>
      </c>
      <c r="O47" s="63"/>
    </row>
    <row r="48" spans="1:15" x14ac:dyDescent="0.25">
      <c r="A48">
        <v>3232.2799999999902</v>
      </c>
      <c r="B48" s="4">
        <f t="shared" si="0"/>
        <v>34.755698924731078</v>
      </c>
      <c r="C48">
        <v>0.44480724556859702</v>
      </c>
      <c r="D48">
        <f t="shared" si="1"/>
        <v>1.3186080717331514</v>
      </c>
      <c r="E48" s="4">
        <f t="shared" si="2"/>
        <v>0.34157536630046215</v>
      </c>
      <c r="F48">
        <f t="shared" si="3"/>
        <v>3.2517974871803994</v>
      </c>
      <c r="G48" s="62">
        <f t="shared" si="4"/>
        <v>8.1691738157414817E-2</v>
      </c>
      <c r="H48" s="62">
        <f t="shared" si="5"/>
        <v>0.34531933910000362</v>
      </c>
      <c r="I48" s="4">
        <f t="shared" si="6"/>
        <v>3.2874401082320341</v>
      </c>
      <c r="J48" s="4">
        <f t="shared" si="7"/>
        <v>6.8423668306138783</v>
      </c>
      <c r="K48">
        <f t="shared" si="11"/>
        <v>8.0855324878711995E-3</v>
      </c>
      <c r="L48">
        <f t="shared" si="9"/>
        <v>19.37633364513367</v>
      </c>
      <c r="M48">
        <f t="shared" si="10"/>
        <v>8.6941209547002139E-5</v>
      </c>
      <c r="O48" s="63"/>
    </row>
    <row r="49" spans="1:15" x14ac:dyDescent="0.25">
      <c r="A49">
        <v>3317.3399999999901</v>
      </c>
      <c r="B49" s="4">
        <f t="shared" si="0"/>
        <v>35.670322580645056</v>
      </c>
      <c r="C49">
        <v>0.44560626795798097</v>
      </c>
      <c r="D49">
        <f t="shared" si="1"/>
        <v>1.3209767322768671</v>
      </c>
      <c r="E49" s="4">
        <f t="shared" si="2"/>
        <v>0.34222069038893033</v>
      </c>
      <c r="F49">
        <f t="shared" si="3"/>
        <v>3.2579409725026167</v>
      </c>
      <c r="G49" s="62">
        <f t="shared" si="4"/>
        <v>8.4054682825271954E-2</v>
      </c>
      <c r="H49" s="62">
        <f t="shared" si="5"/>
        <v>0.34603651266337615</v>
      </c>
      <c r="I49" s="4">
        <f t="shared" si="6"/>
        <v>3.2942676005553406</v>
      </c>
      <c r="J49" s="4">
        <f t="shared" si="7"/>
        <v>6.8552704587261131</v>
      </c>
      <c r="K49">
        <f t="shared" si="11"/>
        <v>7.4648105580472999E-3</v>
      </c>
      <c r="L49">
        <f t="shared" si="9"/>
        <v>19.412874364116568</v>
      </c>
      <c r="M49">
        <f t="shared" si="10"/>
        <v>8.026678019405699E-5</v>
      </c>
      <c r="O49" s="63"/>
    </row>
    <row r="50" spans="1:15" x14ac:dyDescent="0.25">
      <c r="A50">
        <v>3402.3999999999901</v>
      </c>
      <c r="B50" s="4">
        <f t="shared" si="0"/>
        <v>36.584946236559034</v>
      </c>
      <c r="C50">
        <v>0.44649528732474802</v>
      </c>
      <c r="D50">
        <f t="shared" si="1"/>
        <v>1.3236121842049211</v>
      </c>
      <c r="E50" s="4">
        <f t="shared" si="2"/>
        <v>0.34293809778845274</v>
      </c>
      <c r="F50">
        <f t="shared" si="3"/>
        <v>3.2647706909460701</v>
      </c>
      <c r="G50" s="62">
        <f t="shared" si="4"/>
        <v>8.668157064749267E-2</v>
      </c>
      <c r="H50" s="62">
        <f t="shared" si="5"/>
        <v>0.34683379519210772</v>
      </c>
      <c r="I50" s="4">
        <f t="shared" si="6"/>
        <v>3.3018577302288654</v>
      </c>
      <c r="J50" s="4">
        <f t="shared" si="7"/>
        <v>6.8696524304904143</v>
      </c>
      <c r="K50">
        <f t="shared" si="11"/>
        <v>8.2986369578862702E-3</v>
      </c>
      <c r="L50">
        <f t="shared" si="9"/>
        <v>19.453601482419142</v>
      </c>
      <c r="M50">
        <f t="shared" si="10"/>
        <v>8.9232655461142694E-5</v>
      </c>
      <c r="O50" s="63"/>
    </row>
    <row r="51" spans="1:15" x14ac:dyDescent="0.25">
      <c r="A51">
        <v>3487.45999999999</v>
      </c>
      <c r="B51" s="4">
        <f t="shared" si="0"/>
        <v>37.499569892473012</v>
      </c>
      <c r="C51">
        <v>0.44754015917599399</v>
      </c>
      <c r="D51">
        <f t="shared" si="1"/>
        <v>1.3267096527617079</v>
      </c>
      <c r="E51" s="4">
        <f t="shared" si="2"/>
        <v>0.34378046249562011</v>
      </c>
      <c r="F51">
        <f t="shared" si="3"/>
        <v>3.2727900029583035</v>
      </c>
      <c r="G51" s="62">
        <f t="shared" si="4"/>
        <v>8.9766007179091792E-2</v>
      </c>
      <c r="H51" s="62">
        <f t="shared" si="5"/>
        <v>0.34776994759908275</v>
      </c>
      <c r="I51" s="4">
        <f t="shared" si="6"/>
        <v>3.3107699011432676</v>
      </c>
      <c r="J51" s="4">
        <f t="shared" si="7"/>
        <v>6.88658941357851</v>
      </c>
      <c r="K51">
        <f t="shared" si="11"/>
        <v>9.7440852931978215E-3</v>
      </c>
      <c r="L51">
        <f t="shared" si="9"/>
        <v>19.501563926319196</v>
      </c>
      <c r="M51">
        <f t="shared" si="10"/>
        <v>1.0477511067954647E-4</v>
      </c>
      <c r="O51" s="63"/>
    </row>
    <row r="52" spans="1:15" x14ac:dyDescent="0.25">
      <c r="A52">
        <v>3572.51999999999</v>
      </c>
      <c r="B52" s="4">
        <f t="shared" si="0"/>
        <v>38.41419354838699</v>
      </c>
      <c r="C52">
        <v>0.44873943320881299</v>
      </c>
      <c r="D52">
        <f t="shared" si="1"/>
        <v>1.3302648385992804</v>
      </c>
      <c r="E52" s="4">
        <f t="shared" si="2"/>
        <v>0.34474622623724882</v>
      </c>
      <c r="F52">
        <f t="shared" si="3"/>
        <v>3.2819840737786086</v>
      </c>
      <c r="G52" s="62">
        <f t="shared" si="4"/>
        <v>9.3302286584232633E-2</v>
      </c>
      <c r="H52" s="62">
        <f t="shared" si="5"/>
        <v>0.34884323811517665</v>
      </c>
      <c r="I52" s="4">
        <f t="shared" si="6"/>
        <v>3.3209876268564815</v>
      </c>
      <c r="J52" s="4">
        <f t="shared" si="7"/>
        <v>6.9060743192266472</v>
      </c>
      <c r="K52">
        <f t="shared" si="11"/>
        <v>1.1171508245108066E-2</v>
      </c>
      <c r="L52">
        <f t="shared" si="9"/>
        <v>19.556741621731998</v>
      </c>
      <c r="M52">
        <f t="shared" si="10"/>
        <v>1.2012374457105447E-4</v>
      </c>
      <c r="O52" s="63"/>
    </row>
    <row r="53" spans="1:15" x14ac:dyDescent="0.25">
      <c r="A53">
        <v>3657.5799999999899</v>
      </c>
      <c r="B53" s="4">
        <f t="shared" si="0"/>
        <v>39.328817204300968</v>
      </c>
      <c r="C53">
        <v>0.44996972537489699</v>
      </c>
      <c r="D53">
        <f t="shared" si="1"/>
        <v>1.333911976088497</v>
      </c>
      <c r="E53" s="4">
        <f t="shared" si="2"/>
        <v>0.34573577175728276</v>
      </c>
      <c r="F53">
        <f t="shared" si="3"/>
        <v>3.2914045471293316</v>
      </c>
      <c r="G53" s="62">
        <f t="shared" si="4"/>
        <v>9.6925646306812413E-2</v>
      </c>
      <c r="H53" s="62">
        <f t="shared" si="5"/>
        <v>0.34994295823938065</v>
      </c>
      <c r="I53" s="4">
        <f t="shared" si="6"/>
        <v>3.3314569624389039</v>
      </c>
      <c r="J53" s="4">
        <f t="shared" si="7"/>
        <v>6.9261135333752799</v>
      </c>
      <c r="K53">
        <f t="shared" si="11"/>
        <v>1.1446604857339287E-2</v>
      </c>
      <c r="L53">
        <f t="shared" si="9"/>
        <v>19.613489017617425</v>
      </c>
      <c r="M53">
        <f t="shared" si="10"/>
        <v>1.2308177265956224E-4</v>
      </c>
      <c r="O53" s="63"/>
    </row>
    <row r="54" spans="1:15" x14ac:dyDescent="0.25">
      <c r="A54">
        <v>3742.6399999999899</v>
      </c>
      <c r="B54" s="4">
        <f t="shared" si="0"/>
        <v>40.243440860214946</v>
      </c>
      <c r="C54">
        <v>0.45107726428405098</v>
      </c>
      <c r="D54">
        <f t="shared" si="1"/>
        <v>1.3371952178969846</v>
      </c>
      <c r="E54" s="4">
        <f t="shared" si="2"/>
        <v>0.34662554870937667</v>
      </c>
      <c r="F54">
        <f t="shared" si="3"/>
        <v>3.2998752237132658</v>
      </c>
      <c r="G54" s="62">
        <f t="shared" si="4"/>
        <v>0.10018368942360231</v>
      </c>
      <c r="H54" s="62">
        <f t="shared" si="5"/>
        <v>0.35093180170383997</v>
      </c>
      <c r="I54" s="4">
        <f t="shared" si="6"/>
        <v>3.3408707522205563</v>
      </c>
      <c r="J54" s="4">
        <f t="shared" si="7"/>
        <v>6.9441971436066394</v>
      </c>
      <c r="K54">
        <f t="shared" si="11"/>
        <v>1.0292528211776101E-2</v>
      </c>
      <c r="L54">
        <f t="shared" si="9"/>
        <v>19.664698500246107</v>
      </c>
      <c r="M54">
        <f t="shared" si="10"/>
        <v>1.1067234636318388E-4</v>
      </c>
      <c r="O54" s="63"/>
    </row>
    <row r="55" spans="1:15" x14ac:dyDescent="0.25">
      <c r="A55">
        <v>3827.6999999999898</v>
      </c>
      <c r="B55" s="4">
        <f t="shared" si="0"/>
        <v>41.158064516128924</v>
      </c>
      <c r="C55">
        <v>0.45207941283290998</v>
      </c>
      <c r="D55">
        <f t="shared" si="1"/>
        <v>1.3401660354337177</v>
      </c>
      <c r="E55" s="4">
        <f t="shared" si="2"/>
        <v>0.34742981159557418</v>
      </c>
      <c r="F55">
        <f t="shared" si="3"/>
        <v>3.307531806389866</v>
      </c>
      <c r="G55" s="62">
        <f t="shared" si="4"/>
        <v>0.103128610793277</v>
      </c>
      <c r="H55" s="62">
        <f t="shared" si="5"/>
        <v>0.35182561008677465</v>
      </c>
      <c r="I55" s="4">
        <f t="shared" si="6"/>
        <v>3.3493798080260944</v>
      </c>
      <c r="J55" s="4">
        <f t="shared" si="7"/>
        <v>6.9605959106383022</v>
      </c>
      <c r="K55">
        <f t="shared" si="11"/>
        <v>9.303341052375274E-3</v>
      </c>
      <c r="L55">
        <f t="shared" si="9"/>
        <v>19.711136814537099</v>
      </c>
      <c r="M55">
        <f t="shared" si="10"/>
        <v>1.0003592529435779E-4</v>
      </c>
      <c r="O55" s="63"/>
    </row>
    <row r="56" spans="1:15" x14ac:dyDescent="0.25">
      <c r="A56">
        <v>3912.7599999999902</v>
      </c>
      <c r="B56" s="4">
        <f t="shared" si="0"/>
        <v>42.072688172042902</v>
      </c>
      <c r="C56">
        <v>0.453340248719246</v>
      </c>
      <c r="D56">
        <f t="shared" si="1"/>
        <v>1.3439037182017406</v>
      </c>
      <c r="E56" s="4">
        <f t="shared" si="2"/>
        <v>0.34844054102035182</v>
      </c>
      <c r="F56">
        <f t="shared" si="3"/>
        <v>3.3171539505137493</v>
      </c>
      <c r="G56" s="62">
        <f t="shared" si="4"/>
        <v>0.10682953835448705</v>
      </c>
      <c r="H56" s="62">
        <f t="shared" si="5"/>
        <v>0.3529488727018335</v>
      </c>
      <c r="I56" s="4">
        <f t="shared" si="6"/>
        <v>3.3600732681214547</v>
      </c>
      <c r="J56" s="4">
        <f t="shared" si="7"/>
        <v>6.9812764619806957</v>
      </c>
      <c r="K56">
        <f t="shared" si="11"/>
        <v>1.1691650468710442E-2</v>
      </c>
      <c r="L56">
        <f t="shared" si="9"/>
        <v>19.76970036026556</v>
      </c>
      <c r="M56">
        <f t="shared" si="10"/>
        <v>1.2571667170656388E-4</v>
      </c>
      <c r="O56" s="63"/>
    </row>
    <row r="57" spans="1:15" x14ac:dyDescent="0.25">
      <c r="A57">
        <v>3997.8199999999902</v>
      </c>
      <c r="B57" s="4">
        <f t="shared" si="0"/>
        <v>42.98731182795688</v>
      </c>
      <c r="C57">
        <v>0.45486612552977601</v>
      </c>
      <c r="D57">
        <f t="shared" si="1"/>
        <v>1.3484271010802351</v>
      </c>
      <c r="E57" s="4">
        <f t="shared" si="2"/>
        <v>0.34966203871131674</v>
      </c>
      <c r="F57">
        <f t="shared" si="3"/>
        <v>3.3287826085317351</v>
      </c>
      <c r="G57" s="62">
        <f t="shared" si="4"/>
        <v>0.11130222348625811</v>
      </c>
      <c r="H57" s="62">
        <f t="shared" si="5"/>
        <v>0.35430637022491535</v>
      </c>
      <c r="I57" s="4">
        <f t="shared" si="6"/>
        <v>3.3729966445411939</v>
      </c>
      <c r="J57" s="4">
        <f t="shared" si="7"/>
        <v>7.0063772628867165</v>
      </c>
      <c r="K57">
        <f t="shared" si="11"/>
        <v>1.4129720280222711E-2</v>
      </c>
      <c r="L57">
        <f t="shared" si="9"/>
        <v>19.840781245747916</v>
      </c>
      <c r="M57">
        <f t="shared" si="10"/>
        <v>1.51932476131427E-4</v>
      </c>
      <c r="O57" s="63"/>
    </row>
    <row r="58" spans="1:15" x14ac:dyDescent="0.25">
      <c r="A58">
        <v>4082.8799999999901</v>
      </c>
      <c r="B58" s="4">
        <f t="shared" si="0"/>
        <v>43.901935483870858</v>
      </c>
      <c r="C58">
        <v>0.45644458388363401</v>
      </c>
      <c r="D58">
        <f t="shared" si="1"/>
        <v>1.3531063592241332</v>
      </c>
      <c r="E58" s="4">
        <f t="shared" si="2"/>
        <v>0.35092367451483653</v>
      </c>
      <c r="F58">
        <f t="shared" si="3"/>
        <v>3.3407933813812436</v>
      </c>
      <c r="G58" s="62">
        <f t="shared" si="4"/>
        <v>0.11592187994721745</v>
      </c>
      <c r="H58" s="62">
        <f t="shared" si="5"/>
        <v>0.35570847478145906</v>
      </c>
      <c r="I58" s="4">
        <f t="shared" si="6"/>
        <v>3.3863446799194903</v>
      </c>
      <c r="J58" s="4">
        <f t="shared" si="7"/>
        <v>7.032427618945869</v>
      </c>
      <c r="K58">
        <f t="shared" si="11"/>
        <v>1.4594019400206545E-2</v>
      </c>
      <c r="L58">
        <f t="shared" si="9"/>
        <v>19.91455109806251</v>
      </c>
      <c r="M58">
        <f t="shared" si="10"/>
        <v>1.5692493978716716E-4</v>
      </c>
      <c r="O58" s="63"/>
    </row>
    <row r="59" spans="1:15" s="73" customFormat="1" x14ac:dyDescent="0.25">
      <c r="A59" s="73">
        <v>4167.9399999999896</v>
      </c>
      <c r="B59" s="74">
        <f t="shared" si="0"/>
        <v>44.816559139784836</v>
      </c>
      <c r="C59" s="73">
        <v>0.45778531377976101</v>
      </c>
      <c r="D59" s="73">
        <f t="shared" si="1"/>
        <v>1.3570808836516459</v>
      </c>
      <c r="E59" s="74">
        <f t="shared" si="2"/>
        <v>0.35199373813125046</v>
      </c>
      <c r="F59" s="73">
        <f t="shared" si="3"/>
        <v>3.3509803870095043</v>
      </c>
      <c r="G59" s="75">
        <f t="shared" si="4"/>
        <v>0.11984006797375645</v>
      </c>
      <c r="H59" s="75">
        <f t="shared" si="5"/>
        <v>0.35689767777346343</v>
      </c>
      <c r="I59" s="74">
        <f t="shared" si="6"/>
        <v>3.3976658924033716</v>
      </c>
      <c r="J59" s="74">
        <f t="shared" si="7"/>
        <v>7.0546225361733814</v>
      </c>
      <c r="K59" s="73">
        <f t="shared" si="11"/>
        <v>1.2378000952280283E-2</v>
      </c>
      <c r="L59" s="73">
        <f t="shared" si="9"/>
        <v>19.977403051498019</v>
      </c>
      <c r="M59">
        <f t="shared" si="10"/>
        <v>1.3309678443312132E-4</v>
      </c>
      <c r="O59" s="76"/>
    </row>
    <row r="60" spans="1:15" s="73" customFormat="1" x14ac:dyDescent="0.25">
      <c r="A60" s="73">
        <v>4252.99999999999</v>
      </c>
      <c r="B60" s="74">
        <f t="shared" si="0"/>
        <v>45.731182795698814</v>
      </c>
      <c r="C60" s="73">
        <v>0.45900141331815097</v>
      </c>
      <c r="D60" s="73">
        <f t="shared" si="1"/>
        <v>1.3606859478301805</v>
      </c>
      <c r="E60" s="74">
        <f t="shared" si="2"/>
        <v>0.35296309366103695</v>
      </c>
      <c r="F60" s="73">
        <f t="shared" si="3"/>
        <v>3.3602086516530716</v>
      </c>
      <c r="G60" s="75">
        <f t="shared" si="4"/>
        <v>0.1233894992150478</v>
      </c>
      <c r="H60" s="75">
        <f t="shared" si="5"/>
        <v>0.35797495998234863</v>
      </c>
      <c r="I60" s="74">
        <f t="shared" si="6"/>
        <v>3.407921619031959</v>
      </c>
      <c r="J60" s="74">
        <f t="shared" si="7"/>
        <v>7.0748085538480874</v>
      </c>
      <c r="K60" s="73">
        <f t="shared" si="11"/>
        <v>1.1213056389120986E-2</v>
      </c>
      <c r="L60" s="73">
        <f t="shared" si="9"/>
        <v>20.034566168167192</v>
      </c>
      <c r="M60">
        <f t="shared" si="10"/>
        <v>1.2057049880775254E-4</v>
      </c>
      <c r="O60" s="76"/>
    </row>
    <row r="61" spans="1:15" x14ac:dyDescent="0.25">
      <c r="A61">
        <v>4338.0599999999904</v>
      </c>
      <c r="B61" s="4">
        <f t="shared" si="0"/>
        <v>46.645806451612799</v>
      </c>
      <c r="C61">
        <v>0.46045078130307299</v>
      </c>
      <c r="D61">
        <f t="shared" si="1"/>
        <v>1.3649825242525964</v>
      </c>
      <c r="E61" s="4">
        <f t="shared" si="2"/>
        <v>0.35411685097877921</v>
      </c>
      <c r="F61">
        <f t="shared" si="3"/>
        <v>3.371192421317978</v>
      </c>
      <c r="G61" s="62">
        <f t="shared" si="4"/>
        <v>0.1276141434684982</v>
      </c>
      <c r="H61" s="62">
        <f t="shared" si="5"/>
        <v>0.35925717501448307</v>
      </c>
      <c r="I61" s="4">
        <f t="shared" si="6"/>
        <v>3.4201283061378787</v>
      </c>
      <c r="J61" s="4">
        <f t="shared" si="7"/>
        <v>7.0989343743789872</v>
      </c>
      <c r="K61">
        <f t="shared" si="11"/>
        <v>1.3346130976375733E-2</v>
      </c>
      <c r="L61">
        <f t="shared" si="9"/>
        <v>20.102886087230548</v>
      </c>
      <c r="M61">
        <f t="shared" si="10"/>
        <v>1.4350678469221217E-4</v>
      </c>
      <c r="O61" s="63"/>
    </row>
    <row r="62" spans="1:15" x14ac:dyDescent="0.25">
      <c r="A62">
        <v>4423.1199999999899</v>
      </c>
      <c r="B62" s="4">
        <f t="shared" si="0"/>
        <v>47.56043010752677</v>
      </c>
      <c r="C62">
        <v>0.462081440128434</v>
      </c>
      <c r="D62">
        <f t="shared" si="1"/>
        <v>1.3698165279941841</v>
      </c>
      <c r="E62" s="4">
        <f t="shared" si="2"/>
        <v>0.35541292695101434</v>
      </c>
      <c r="F62">
        <f t="shared" si="3"/>
        <v>3.3835310645736563</v>
      </c>
      <c r="G62" s="62">
        <f t="shared" si="4"/>
        <v>0.13235990743804163</v>
      </c>
      <c r="H62" s="62">
        <f t="shared" si="5"/>
        <v>0.36069755425960898</v>
      </c>
      <c r="I62" s="4">
        <f t="shared" si="6"/>
        <v>3.4338407165514773</v>
      </c>
      <c r="J62" s="4">
        <f t="shared" si="7"/>
        <v>7.12616652565662</v>
      </c>
      <c r="K62">
        <f t="shared" si="11"/>
        <v>1.49924073414611E-2</v>
      </c>
      <c r="L62">
        <f t="shared" si="9"/>
        <v>20.180002567842099</v>
      </c>
      <c r="M62">
        <f t="shared" si="10"/>
        <v>1.6120868109097957E-4</v>
      </c>
      <c r="O62" s="63"/>
    </row>
    <row r="63" spans="1:15" x14ac:dyDescent="0.25">
      <c r="A63">
        <v>4508.1799999999903</v>
      </c>
      <c r="B63" s="4">
        <f t="shared" si="0"/>
        <v>48.475053763440755</v>
      </c>
      <c r="C63">
        <v>0.46363654856801401</v>
      </c>
      <c r="D63">
        <f t="shared" si="1"/>
        <v>1.3744265665249848</v>
      </c>
      <c r="E63" s="4">
        <f t="shared" si="2"/>
        <v>0.35664698677652618</v>
      </c>
      <c r="F63">
        <f t="shared" si="3"/>
        <v>3.3952793141125293</v>
      </c>
      <c r="G63" s="62">
        <f t="shared" si="4"/>
        <v>0.13687859058751417</v>
      </c>
      <c r="H63" s="62">
        <f t="shared" si="5"/>
        <v>0.36206901256760121</v>
      </c>
      <c r="I63" s="4">
        <f t="shared" si="6"/>
        <v>3.4468969996435632</v>
      </c>
      <c r="J63" s="4">
        <f t="shared" si="7"/>
        <v>7.1522248985265939</v>
      </c>
      <c r="K63">
        <f t="shared" si="11"/>
        <v>1.4275033241993708E-2</v>
      </c>
      <c r="L63">
        <f t="shared" si="9"/>
        <v>20.253795122301302</v>
      </c>
      <c r="M63">
        <f t="shared" si="10"/>
        <v>1.5349498109670654E-4</v>
      </c>
      <c r="O63" s="63"/>
    </row>
    <row r="64" spans="1:15" x14ac:dyDescent="0.25">
      <c r="A64">
        <v>4593.2399999999898</v>
      </c>
      <c r="B64" s="4">
        <f t="shared" si="0"/>
        <v>49.389677419354726</v>
      </c>
      <c r="C64">
        <v>0.46512334877249401</v>
      </c>
      <c r="D64">
        <f t="shared" si="1"/>
        <v>1.3788341088260903</v>
      </c>
      <c r="E64" s="4">
        <f t="shared" si="2"/>
        <v>0.3578250461551471</v>
      </c>
      <c r="F64">
        <f t="shared" si="3"/>
        <v>3.406494439397</v>
      </c>
      <c r="G64" s="62">
        <f t="shared" si="4"/>
        <v>0.14119222024565864</v>
      </c>
      <c r="H64" s="62">
        <f t="shared" si="5"/>
        <v>0.36337823541783676</v>
      </c>
      <c r="I64" s="4">
        <f t="shared" si="6"/>
        <v>3.4593608011778056</v>
      </c>
      <c r="J64" s="4">
        <f t="shared" si="7"/>
        <v>7.1772193922388539</v>
      </c>
      <c r="K64">
        <f t="shared" si="11"/>
        <v>1.3627245975600225E-2</v>
      </c>
      <c r="L64">
        <f t="shared" si="9"/>
        <v>20.324574965219558</v>
      </c>
      <c r="M64">
        <f t="shared" si="10"/>
        <v>1.4652952661935726E-4</v>
      </c>
      <c r="O64" s="63"/>
    </row>
    <row r="65" spans="1:15" x14ac:dyDescent="0.25">
      <c r="A65">
        <v>4678.2999999999902</v>
      </c>
      <c r="B65" s="4">
        <f t="shared" si="0"/>
        <v>50.304301075268711</v>
      </c>
      <c r="C65">
        <v>0.46669261459996803</v>
      </c>
      <c r="D65">
        <f t="shared" si="1"/>
        <v>1.3834861162010088</v>
      </c>
      <c r="E65" s="4">
        <f t="shared" si="2"/>
        <v>0.35906654598798027</v>
      </c>
      <c r="F65">
        <f t="shared" si="3"/>
        <v>3.4183135178055721</v>
      </c>
      <c r="G65" s="62">
        <f t="shared" si="4"/>
        <v>0.1457381460255287</v>
      </c>
      <c r="H65" s="62">
        <f t="shared" si="5"/>
        <v>0.36475796209308431</v>
      </c>
      <c r="I65" s="4">
        <f t="shared" si="6"/>
        <v>3.4724957991261625</v>
      </c>
      <c r="J65" s="4">
        <f t="shared" si="7"/>
        <v>7.2036863166716127</v>
      </c>
      <c r="K65">
        <f t="shared" si="11"/>
        <v>1.4361095805280688E-2</v>
      </c>
      <c r="L65">
        <f t="shared" si="9"/>
        <v>20.399524463114815</v>
      </c>
      <c r="M65">
        <f t="shared" si="10"/>
        <v>1.5442038500301816E-4</v>
      </c>
      <c r="O65" s="63"/>
    </row>
    <row r="66" spans="1:15" x14ac:dyDescent="0.25">
      <c r="A66">
        <v>4763.3599999999897</v>
      </c>
      <c r="B66" s="4">
        <f t="shared" si="0"/>
        <v>51.218924731182682</v>
      </c>
      <c r="C66">
        <v>0.468440791817124</v>
      </c>
      <c r="D66">
        <f t="shared" si="1"/>
        <v>1.3886684971364074</v>
      </c>
      <c r="E66" s="4">
        <f t="shared" si="2"/>
        <v>0.36044729240638018</v>
      </c>
      <c r="F66">
        <f t="shared" si="3"/>
        <v>3.4314582237087392</v>
      </c>
      <c r="G66" s="62">
        <f t="shared" si="4"/>
        <v>0.15079394271020768</v>
      </c>
      <c r="H66" s="62">
        <f t="shared" si="5"/>
        <v>0.36629243887257079</v>
      </c>
      <c r="I66" s="4">
        <f t="shared" si="6"/>
        <v>3.4871040180668738</v>
      </c>
      <c r="J66" s="4">
        <f t="shared" si="7"/>
        <v>7.2332754770863898</v>
      </c>
      <c r="K66">
        <f t="shared" si="11"/>
        <v>1.5971835898026823E-2</v>
      </c>
      <c r="L66">
        <f t="shared" si="9"/>
        <v>20.483315563280762</v>
      </c>
      <c r="M66">
        <f t="shared" si="10"/>
        <v>1.7174017094652498E-4</v>
      </c>
      <c r="O66" s="63"/>
    </row>
    <row r="67" spans="1:15" x14ac:dyDescent="0.25">
      <c r="A67">
        <v>4848.4199999999901</v>
      </c>
      <c r="B67" s="4">
        <f t="shared" si="0"/>
        <v>52.133548387096667</v>
      </c>
      <c r="C67">
        <v>0.47022668909172399</v>
      </c>
      <c r="D67">
        <f t="shared" si="1"/>
        <v>1.3939626972310202</v>
      </c>
      <c r="E67" s="4">
        <f t="shared" si="2"/>
        <v>0.36185533448986829</v>
      </c>
      <c r="F67">
        <f t="shared" si="3"/>
        <v>3.4448627843435458</v>
      </c>
      <c r="G67" s="62">
        <f t="shared" si="4"/>
        <v>0.15594968630129899</v>
      </c>
      <c r="H67" s="62">
        <f t="shared" si="5"/>
        <v>0.3678572503780434</v>
      </c>
      <c r="I67" s="4">
        <f t="shared" si="6"/>
        <v>3.5020010235989729</v>
      </c>
      <c r="J67" s="4">
        <f t="shared" si="7"/>
        <v>7.2636177980252086</v>
      </c>
      <c r="K67">
        <f t="shared" si="11"/>
        <v>1.6287579526042935E-2</v>
      </c>
      <c r="L67">
        <f t="shared" si="9"/>
        <v>20.569239476545366</v>
      </c>
      <c r="M67">
        <f t="shared" si="10"/>
        <v>1.7513526372089176E-4</v>
      </c>
      <c r="O67" s="63"/>
    </row>
    <row r="68" spans="1:15" x14ac:dyDescent="0.25">
      <c r="A68">
        <v>4933.4799999999896</v>
      </c>
      <c r="B68" s="4">
        <f t="shared" si="0"/>
        <v>53.048172043010638</v>
      </c>
      <c r="C68">
        <v>0.472068193762263</v>
      </c>
      <c r="D68">
        <f t="shared" si="1"/>
        <v>1.3994217425745894</v>
      </c>
      <c r="E68" s="4">
        <f t="shared" si="2"/>
        <v>0.36330457954312423</v>
      </c>
      <c r="F68">
        <f t="shared" si="3"/>
        <v>3.4586595972505423</v>
      </c>
      <c r="G68" s="62">
        <f t="shared" si="4"/>
        <v>0.1612563003456286</v>
      </c>
      <c r="H68" s="62">
        <f t="shared" si="5"/>
        <v>0.36946785233389279</v>
      </c>
      <c r="I68" s="4">
        <f t="shared" si="6"/>
        <v>3.517333954218659</v>
      </c>
      <c r="J68" s="4">
        <f t="shared" si="7"/>
        <v>7.2950271068909265</v>
      </c>
      <c r="K68">
        <f t="shared" si="11"/>
        <v>1.6764196421711963E-2</v>
      </c>
      <c r="L68">
        <f t="shared" si="9"/>
        <v>20.658184904817677</v>
      </c>
      <c r="M68">
        <f t="shared" si="10"/>
        <v>1.8026017657754798E-4</v>
      </c>
      <c r="O68" s="63"/>
    </row>
    <row r="69" spans="1:15" x14ac:dyDescent="0.25">
      <c r="A69">
        <v>5018.53999999999</v>
      </c>
      <c r="B69" s="4">
        <f t="shared" si="0"/>
        <v>53.962795698924623</v>
      </c>
      <c r="C69">
        <v>0.473812789507357</v>
      </c>
      <c r="D69">
        <f t="shared" si="1"/>
        <v>1.4045935064213126</v>
      </c>
      <c r="E69" s="4">
        <f t="shared" si="2"/>
        <v>0.36467508923056913</v>
      </c>
      <c r="F69">
        <f t="shared" si="3"/>
        <v>3.4717068494750181</v>
      </c>
      <c r="G69" s="62">
        <f t="shared" si="4"/>
        <v>0.16627461380403619</v>
      </c>
      <c r="H69" s="62">
        <f t="shared" si="5"/>
        <v>0.37099095263922083</v>
      </c>
      <c r="I69" s="4">
        <f t="shared" si="6"/>
        <v>3.5318338691253821</v>
      </c>
      <c r="J69" s="4">
        <f t="shared" si="7"/>
        <v>7.3248987271261541</v>
      </c>
      <c r="K69">
        <f t="shared" si="11"/>
        <v>1.5853422129382053E-2</v>
      </c>
      <c r="L69">
        <f t="shared" si="9"/>
        <v>20.742775879626109</v>
      </c>
      <c r="M69">
        <f t="shared" si="10"/>
        <v>1.7046690461701132E-4</v>
      </c>
      <c r="O69" s="63"/>
    </row>
    <row r="70" spans="1:15" x14ac:dyDescent="0.25">
      <c r="A70">
        <v>5103.5999999999904</v>
      </c>
      <c r="B70" s="4">
        <f t="shared" si="0"/>
        <v>54.877419354838608</v>
      </c>
      <c r="C70">
        <v>0.47549720908614101</v>
      </c>
      <c r="D70">
        <f t="shared" si="1"/>
        <v>1.4095868811356358</v>
      </c>
      <c r="E70" s="4">
        <f t="shared" si="2"/>
        <v>0.36599604910996131</v>
      </c>
      <c r="F70">
        <f t="shared" si="3"/>
        <v>3.4842823875268314</v>
      </c>
      <c r="G70" s="62">
        <f t="shared" si="4"/>
        <v>0.17111149369003606</v>
      </c>
      <c r="H70" s="62">
        <f t="shared" si="5"/>
        <v>0.3724589863306712</v>
      </c>
      <c r="I70" s="4">
        <f t="shared" si="6"/>
        <v>3.5458095498679896</v>
      </c>
      <c r="J70" s="4">
        <f t="shared" si="7"/>
        <v>7.3538470434891829</v>
      </c>
      <c r="K70">
        <f t="shared" si="11"/>
        <v>1.5280252869297966E-2</v>
      </c>
      <c r="L70">
        <f t="shared" si="9"/>
        <v>20.82475222643717</v>
      </c>
      <c r="M70">
        <f t="shared" si="10"/>
        <v>1.6430379429352652E-4</v>
      </c>
      <c r="O70" s="63"/>
    </row>
    <row r="71" spans="1:15" x14ac:dyDescent="0.25">
      <c r="A71">
        <v>5188.6599999999899</v>
      </c>
      <c r="B71" s="4">
        <f t="shared" si="0"/>
        <v>55.792043010752579</v>
      </c>
      <c r="C71">
        <v>0.47748958330691899</v>
      </c>
      <c r="D71">
        <f t="shared" si="1"/>
        <v>1.4154931714571268</v>
      </c>
      <c r="E71" s="4">
        <f t="shared" si="2"/>
        <v>0.36755562939205866</v>
      </c>
      <c r="F71">
        <f t="shared" si="3"/>
        <v>3.4991295918123981</v>
      </c>
      <c r="G71" s="62">
        <f t="shared" si="4"/>
        <v>0.17682211565120398</v>
      </c>
      <c r="H71" s="62">
        <f t="shared" si="5"/>
        <v>0.37419220808430553</v>
      </c>
      <c r="I71" s="4">
        <f t="shared" si="6"/>
        <v>3.5623098209625885</v>
      </c>
      <c r="J71" s="4">
        <f t="shared" si="7"/>
        <v>7.388224511621388</v>
      </c>
      <c r="K71">
        <f t="shared" si="11"/>
        <v>1.80405033129287E-2</v>
      </c>
      <c r="L71">
        <f t="shared" si="9"/>
        <v>20.922102939851758</v>
      </c>
      <c r="M71">
        <f t="shared" si="10"/>
        <v>1.9398390659063118E-4</v>
      </c>
      <c r="O71" s="63"/>
    </row>
    <row r="72" spans="1:15" s="87" customFormat="1" x14ac:dyDescent="0.25">
      <c r="A72" s="87">
        <v>5273.7199999999903</v>
      </c>
      <c r="B72" s="86">
        <f t="shared" si="0"/>
        <v>56.706666666666564</v>
      </c>
      <c r="C72" s="87">
        <v>0.47983851012005801</v>
      </c>
      <c r="D72" s="87">
        <f t="shared" si="1"/>
        <v>1.4224564434959091</v>
      </c>
      <c r="E72" s="86">
        <f t="shared" si="2"/>
        <v>0.36939029967404391</v>
      </c>
      <c r="F72" s="87">
        <f t="shared" si="3"/>
        <v>3.516595652896898</v>
      </c>
      <c r="G72" s="88">
        <f t="shared" si="4"/>
        <v>0.18354001823311999</v>
      </c>
      <c r="H72" s="88">
        <f t="shared" si="5"/>
        <v>0.37623114797087992</v>
      </c>
      <c r="I72" s="86">
        <f t="shared" si="6"/>
        <v>3.5817205286827765</v>
      </c>
      <c r="J72" s="86">
        <f t="shared" si="7"/>
        <v>7.428945740361212</v>
      </c>
      <c r="K72" s="87">
        <f t="shared" si="11"/>
        <v>2.1222617187602457E-2</v>
      </c>
      <c r="L72" s="87">
        <f t="shared" si="9"/>
        <v>21.037418025119091</v>
      </c>
      <c r="M72">
        <f t="shared" si="10"/>
        <v>2.2820018481292965E-4</v>
      </c>
      <c r="O72" s="89"/>
    </row>
    <row r="73" spans="1:15" s="87" customFormat="1" x14ac:dyDescent="0.25">
      <c r="A73" s="87">
        <v>5358.7799999999897</v>
      </c>
      <c r="B73" s="86">
        <f t="shared" si="0"/>
        <v>57.621290322580535</v>
      </c>
      <c r="C73" s="87">
        <v>0.48232738840652201</v>
      </c>
      <c r="D73" s="87">
        <f t="shared" si="1"/>
        <v>1.4298345944383417</v>
      </c>
      <c r="E73" s="86">
        <f t="shared" si="2"/>
        <v>0.37132955296291348</v>
      </c>
      <c r="F73" s="87">
        <f t="shared" si="3"/>
        <v>3.535057344206936</v>
      </c>
      <c r="G73" s="88">
        <f t="shared" si="4"/>
        <v>0.19064086616432921</v>
      </c>
      <c r="H73" s="88">
        <f t="shared" si="5"/>
        <v>0.37838631498899294</v>
      </c>
      <c r="I73" s="86">
        <f t="shared" si="6"/>
        <v>3.6022377186952128</v>
      </c>
      <c r="J73" s="86">
        <f t="shared" si="7"/>
        <v>7.4723212729480935</v>
      </c>
      <c r="K73" s="87">
        <f t="shared" si="11"/>
        <v>2.2432385035934591E-2</v>
      </c>
      <c r="L73" s="87">
        <f t="shared" si="9"/>
        <v>21.160249614281842</v>
      </c>
      <c r="M73">
        <f t="shared" si="10"/>
        <v>2.412084412466085E-4</v>
      </c>
      <c r="O73" s="89"/>
    </row>
    <row r="74" spans="1:15" s="87" customFormat="1" x14ac:dyDescent="0.25">
      <c r="A74" s="87">
        <v>5443.8399999999901</v>
      </c>
      <c r="B74" s="86">
        <f t="shared" si="0"/>
        <v>58.53591397849452</v>
      </c>
      <c r="C74" s="87">
        <v>0.48462259786891598</v>
      </c>
      <c r="D74" s="87">
        <f t="shared" si="1"/>
        <v>1.4366386241693823</v>
      </c>
      <c r="E74" s="86">
        <f t="shared" si="2"/>
        <v>0.37311360005641581</v>
      </c>
      <c r="F74" s="87">
        <f t="shared" si="3"/>
        <v>3.5520414725370784</v>
      </c>
      <c r="G74" s="88">
        <f t="shared" si="4"/>
        <v>0.19717340484083207</v>
      </c>
      <c r="H74" s="88">
        <f t="shared" si="5"/>
        <v>0.38036899537259455</v>
      </c>
      <c r="I74" s="86">
        <f t="shared" si="6"/>
        <v>3.6211128359471001</v>
      </c>
      <c r="J74" s="86">
        <f t="shared" si="7"/>
        <v>7.5125313541189866</v>
      </c>
      <c r="K74" s="87">
        <f t="shared" si="11"/>
        <v>2.0637031559199447E-2</v>
      </c>
      <c r="L74" s="87">
        <f t="shared" si="9"/>
        <v>21.274117222954796</v>
      </c>
      <c r="M74">
        <f t="shared" si="10"/>
        <v>2.2190356515268224E-4</v>
      </c>
      <c r="O74" s="89"/>
    </row>
    <row r="75" spans="1:15" s="87" customFormat="1" x14ac:dyDescent="0.25">
      <c r="A75" s="87">
        <v>5528.8999999999796</v>
      </c>
      <c r="B75" s="86">
        <f t="shared" ref="B75:B110" si="12">A75/93</f>
        <v>59.450537634408384</v>
      </c>
      <c r="C75" s="87">
        <v>0.48670937129965802</v>
      </c>
      <c r="D75" s="87">
        <f t="shared" ref="D75:D107" si="13">C75/$F$6</f>
        <v>1.4428247560659913</v>
      </c>
      <c r="E75" s="86">
        <f t="shared" ref="E75:E107" si="14">$F$2*D75^3+$F$3*D75^2+$F$4*D75+$F$5</f>
        <v>0.37473205106449414</v>
      </c>
      <c r="F75" s="87">
        <f t="shared" ref="F75:F107" si="15">E75*$B$3</f>
        <v>3.567449126133984</v>
      </c>
      <c r="G75" s="88">
        <f t="shared" ref="G75:G110" si="16">(E75-$E$10)/($E$110-$E$10)</f>
        <v>0.2030995902228229</v>
      </c>
      <c r="H75" s="88">
        <f t="shared" ref="H75:H107" si="17">$J$2+G75*($J$3-$J$2)</f>
        <v>0.38216764243590595</v>
      </c>
      <c r="I75" s="86">
        <f t="shared" ref="I75:I107" si="18">H75*$B$3</f>
        <v>3.6382359559898245</v>
      </c>
      <c r="J75" s="86">
        <f t="shared" ref="J75:J107" si="19">(6*H75^0.5/((1+2*H75)*(1-H75)^1.5))*(1.99-H75*(1-H75)*(2.15-3.93*H75+2.7*H75^2))</f>
        <v>7.5492659042135246</v>
      </c>
      <c r="K75" s="87">
        <f t="shared" ref="K75:K107" si="20">(I75-I74)/(B75-B74)</f>
        <v>1.8721492640178351E-2</v>
      </c>
      <c r="L75" s="87">
        <f t="shared" si="9"/>
        <v>21.378142762151409</v>
      </c>
      <c r="M75">
        <f t="shared" si="10"/>
        <v>2.0130637247503603E-4</v>
      </c>
      <c r="O75" s="89"/>
    </row>
    <row r="76" spans="1:15" s="87" customFormat="1" x14ac:dyDescent="0.25">
      <c r="A76" s="87">
        <v>5613.95999999998</v>
      </c>
      <c r="B76" s="86">
        <f t="shared" si="12"/>
        <v>60.365161290322369</v>
      </c>
      <c r="C76" s="87">
        <v>0.48894435937369102</v>
      </c>
      <c r="D76" s="87">
        <f t="shared" si="13"/>
        <v>1.4494502626062007</v>
      </c>
      <c r="E76" s="86">
        <f t="shared" si="14"/>
        <v>0.37646167691544086</v>
      </c>
      <c r="F76" s="87">
        <f t="shared" si="15"/>
        <v>3.5839151642349969</v>
      </c>
      <c r="G76" s="88">
        <f t="shared" si="16"/>
        <v>0.20943285788618229</v>
      </c>
      <c r="H76" s="88">
        <f t="shared" si="17"/>
        <v>0.38408984239247218</v>
      </c>
      <c r="I76" s="86">
        <f t="shared" si="18"/>
        <v>3.6565352995763352</v>
      </c>
      <c r="J76" s="86">
        <f t="shared" si="19"/>
        <v>7.5887969881640212</v>
      </c>
      <c r="K76" s="87">
        <f t="shared" si="20"/>
        <v>2.0007511798089319E-2</v>
      </c>
      <c r="L76" s="87">
        <f t="shared" si="9"/>
        <v>21.490087574661541</v>
      </c>
      <c r="M76">
        <f t="shared" si="10"/>
        <v>2.1513453546332601E-4</v>
      </c>
      <c r="O76" s="89"/>
    </row>
    <row r="77" spans="1:15" s="87" customFormat="1" x14ac:dyDescent="0.25">
      <c r="A77" s="87">
        <v>5699.0199999999804</v>
      </c>
      <c r="B77" s="86">
        <f t="shared" si="12"/>
        <v>61.279784946236347</v>
      </c>
      <c r="C77" s="87">
        <v>0.49129206943813297</v>
      </c>
      <c r="D77" s="87">
        <f t="shared" si="13"/>
        <v>1.4564099276564071</v>
      </c>
      <c r="E77" s="86">
        <f t="shared" si="14"/>
        <v>0.3782743357616144</v>
      </c>
      <c r="F77" s="87">
        <f t="shared" si="15"/>
        <v>3.6011716764505688</v>
      </c>
      <c r="G77" s="88">
        <f t="shared" si="16"/>
        <v>0.2160701625083869</v>
      </c>
      <c r="H77" s="88">
        <f t="shared" si="17"/>
        <v>0.38610432012098039</v>
      </c>
      <c r="I77" s="86">
        <f t="shared" si="18"/>
        <v>3.6757131275517332</v>
      </c>
      <c r="J77" s="86">
        <f t="shared" si="19"/>
        <v>7.6305322149264647</v>
      </c>
      <c r="K77" s="87">
        <f t="shared" si="20"/>
        <v>2.096799907961459E-2</v>
      </c>
      <c r="L77" s="87">
        <f t="shared" ref="L77:L110" si="21">($B$7*J77*10^1.5)/($B$4*$B$3^0.5)</f>
        <v>21.608274117202093</v>
      </c>
      <c r="M77">
        <f t="shared" ref="M77:M110" si="22">K77/93</f>
        <v>2.2546235569478055E-4</v>
      </c>
      <c r="O77" s="89"/>
    </row>
    <row r="78" spans="1:15" s="87" customFormat="1" x14ac:dyDescent="0.25">
      <c r="A78" s="87">
        <v>5784.0799999999799</v>
      </c>
      <c r="B78" s="86">
        <f t="shared" si="12"/>
        <v>62.194408602150318</v>
      </c>
      <c r="C78" s="87">
        <v>0.49382524815388501</v>
      </c>
      <c r="D78" s="87">
        <f t="shared" si="13"/>
        <v>1.4639194049300144</v>
      </c>
      <c r="E78" s="86">
        <f t="shared" si="14"/>
        <v>0.38022537376346788</v>
      </c>
      <c r="F78" s="87">
        <f t="shared" si="15"/>
        <v>3.6197455582282139</v>
      </c>
      <c r="G78" s="88">
        <f t="shared" si="16"/>
        <v>0.22321416181919773</v>
      </c>
      <c r="H78" s="88">
        <f t="shared" si="17"/>
        <v>0.38827258394541908</v>
      </c>
      <c r="I78" s="86">
        <f t="shared" si="18"/>
        <v>3.6963549991603895</v>
      </c>
      <c r="J78" s="86">
        <f t="shared" si="19"/>
        <v>7.6758082716722962</v>
      </c>
      <c r="K78" s="87">
        <f t="shared" si="20"/>
        <v>2.2568705144663168E-2</v>
      </c>
      <c r="L78" s="87">
        <f t="shared" si="21"/>
        <v>21.736487643802004</v>
      </c>
      <c r="M78">
        <f t="shared" si="22"/>
        <v>2.4267424886734591E-4</v>
      </c>
      <c r="O78" s="89"/>
    </row>
    <row r="79" spans="1:15" s="87" customFormat="1" x14ac:dyDescent="0.25">
      <c r="A79" s="87">
        <v>5869.1399999999803</v>
      </c>
      <c r="B79" s="86">
        <f t="shared" si="12"/>
        <v>63.109032258064303</v>
      </c>
      <c r="C79" s="87">
        <v>0.49640007813554698</v>
      </c>
      <c r="D79" s="87">
        <f t="shared" si="13"/>
        <v>1.4715523552269907</v>
      </c>
      <c r="E79" s="86">
        <f t="shared" si="14"/>
        <v>0.38220337156108652</v>
      </c>
      <c r="F79" s="87">
        <f t="shared" si="15"/>
        <v>3.6385760972615437</v>
      </c>
      <c r="G79" s="88">
        <f t="shared" si="16"/>
        <v>0.23045687820378313</v>
      </c>
      <c r="H79" s="88">
        <f t="shared" si="17"/>
        <v>0.39047080923130367</v>
      </c>
      <c r="I79" s="86">
        <f t="shared" si="18"/>
        <v>3.717282103882011</v>
      </c>
      <c r="J79" s="86">
        <f t="shared" si="19"/>
        <v>7.7220902703843715</v>
      </c>
      <c r="K79" s="87">
        <f t="shared" si="20"/>
        <v>2.2880563591709226E-2</v>
      </c>
      <c r="L79" s="87">
        <f t="shared" si="21"/>
        <v>21.867549814394273</v>
      </c>
      <c r="M79">
        <f t="shared" si="22"/>
        <v>2.4602756550224974E-4</v>
      </c>
      <c r="O79" s="89"/>
    </row>
    <row r="80" spans="1:15" s="87" customFormat="1" x14ac:dyDescent="0.25">
      <c r="A80" s="87">
        <v>5954.1999999999798</v>
      </c>
      <c r="B80" s="86">
        <f t="shared" si="12"/>
        <v>64.023655913978274</v>
      </c>
      <c r="C80" s="87">
        <v>0.49864336191903003</v>
      </c>
      <c r="D80" s="87">
        <f t="shared" si="13"/>
        <v>1.478202453968767</v>
      </c>
      <c r="E80" s="86">
        <f t="shared" si="14"/>
        <v>0.38392247302672078</v>
      </c>
      <c r="F80" s="87">
        <f t="shared" si="15"/>
        <v>3.6549419432143817</v>
      </c>
      <c r="G80" s="88">
        <f t="shared" si="16"/>
        <v>0.23675160935409278</v>
      </c>
      <c r="H80" s="88">
        <f t="shared" si="17"/>
        <v>0.39238131303232304</v>
      </c>
      <c r="I80" s="86">
        <f t="shared" si="18"/>
        <v>3.7354701000677153</v>
      </c>
      <c r="J80" s="86">
        <f t="shared" si="19"/>
        <v>7.7626294904135857</v>
      </c>
      <c r="K80" s="87">
        <f t="shared" si="20"/>
        <v>1.9885770576892971E-2</v>
      </c>
      <c r="L80" s="87">
        <f t="shared" si="21"/>
        <v>21.982349484222713</v>
      </c>
      <c r="M80">
        <f t="shared" si="22"/>
        <v>2.1382549007411799E-4</v>
      </c>
      <c r="O80" s="89"/>
    </row>
    <row r="81" spans="1:15" s="87" customFormat="1" x14ac:dyDescent="0.25">
      <c r="A81" s="87">
        <v>6039.2599999999802</v>
      </c>
      <c r="B81" s="86">
        <f t="shared" si="12"/>
        <v>64.938279569892259</v>
      </c>
      <c r="C81" s="87">
        <v>0.50077152968413197</v>
      </c>
      <c r="D81" s="87">
        <f t="shared" si="13"/>
        <v>1.4845112972284549</v>
      </c>
      <c r="E81" s="86">
        <f t="shared" si="14"/>
        <v>0.38554974685788657</v>
      </c>
      <c r="F81" s="87">
        <f t="shared" si="15"/>
        <v>3.6704335900870801</v>
      </c>
      <c r="G81" s="88">
        <f t="shared" si="16"/>
        <v>0.24271010074037278</v>
      </c>
      <c r="H81" s="88">
        <f t="shared" si="17"/>
        <v>0.39418976523941524</v>
      </c>
      <c r="I81" s="86">
        <f t="shared" si="18"/>
        <v>3.7526865650792329</v>
      </c>
      <c r="J81" s="86">
        <f t="shared" si="19"/>
        <v>7.8012763809561116</v>
      </c>
      <c r="K81" s="87">
        <f t="shared" si="20"/>
        <v>1.8823550976618017E-2</v>
      </c>
      <c r="L81" s="87">
        <f t="shared" si="21"/>
        <v>22.091790422429728</v>
      </c>
      <c r="M81">
        <f t="shared" si="22"/>
        <v>2.0240377394212922E-4</v>
      </c>
      <c r="O81" s="89"/>
    </row>
    <row r="82" spans="1:15" s="87" customFormat="1" x14ac:dyDescent="0.25">
      <c r="A82" s="87">
        <v>6124.3199999999797</v>
      </c>
      <c r="B82" s="86">
        <f t="shared" si="12"/>
        <v>65.85290322580623</v>
      </c>
      <c r="C82" s="87">
        <v>0.50293027253207101</v>
      </c>
      <c r="D82" s="87">
        <f t="shared" si="13"/>
        <v>1.4909107787397102</v>
      </c>
      <c r="E82" s="86">
        <f t="shared" si="14"/>
        <v>0.38719681295129449</v>
      </c>
      <c r="F82" s="87">
        <f t="shared" si="15"/>
        <v>3.6861136592963235</v>
      </c>
      <c r="G82" s="88">
        <f t="shared" si="16"/>
        <v>0.24874106427106146</v>
      </c>
      <c r="H82" s="88">
        <f t="shared" si="17"/>
        <v>0.39602021335134507</v>
      </c>
      <c r="I82" s="86">
        <f t="shared" si="18"/>
        <v>3.7701124311048049</v>
      </c>
      <c r="J82" s="86">
        <f t="shared" si="19"/>
        <v>7.840666864004775</v>
      </c>
      <c r="K82" s="87">
        <f t="shared" si="20"/>
        <v>1.9052498711241529E-2</v>
      </c>
      <c r="L82" s="87">
        <f t="shared" si="21"/>
        <v>22.20333707885554</v>
      </c>
      <c r="M82">
        <f t="shared" si="22"/>
        <v>2.048655775402315E-4</v>
      </c>
      <c r="O82" s="89"/>
    </row>
    <row r="83" spans="1:15" s="87" customFormat="1" x14ac:dyDescent="0.25">
      <c r="A83" s="87">
        <v>6209.3799999999801</v>
      </c>
      <c r="B83" s="86">
        <f t="shared" si="12"/>
        <v>66.767526881720215</v>
      </c>
      <c r="C83" s="87">
        <v>0.50535551744481899</v>
      </c>
      <c r="D83" s="87">
        <f t="shared" si="13"/>
        <v>1.4981002918372122</v>
      </c>
      <c r="E83" s="86">
        <f t="shared" si="14"/>
        <v>0.38904291096490995</v>
      </c>
      <c r="F83" s="87">
        <f t="shared" si="15"/>
        <v>3.7036885123859427</v>
      </c>
      <c r="G83" s="88">
        <f t="shared" si="16"/>
        <v>0.25550081109527967</v>
      </c>
      <c r="H83" s="88">
        <f t="shared" si="17"/>
        <v>0.39807185331709044</v>
      </c>
      <c r="I83" s="86">
        <f t="shared" si="18"/>
        <v>3.7896440435787007</v>
      </c>
      <c r="J83" s="86">
        <f t="shared" si="19"/>
        <v>7.8851481698788319</v>
      </c>
      <c r="K83" s="87">
        <f t="shared" si="20"/>
        <v>2.1354807901155598E-2</v>
      </c>
      <c r="L83" s="87">
        <f t="shared" si="21"/>
        <v>22.329300016085213</v>
      </c>
      <c r="M83">
        <f t="shared" si="22"/>
        <v>2.2962159033500644E-4</v>
      </c>
      <c r="O83" s="89"/>
    </row>
    <row r="84" spans="1:15" s="87" customFormat="1" x14ac:dyDescent="0.25">
      <c r="A84" s="87">
        <v>6294.4399999999796</v>
      </c>
      <c r="B84" s="86">
        <f t="shared" si="12"/>
        <v>67.682150537634186</v>
      </c>
      <c r="C84" s="87">
        <v>0.50787674959279505</v>
      </c>
      <c r="D84" s="87">
        <f t="shared" si="13"/>
        <v>1.5055743541285866</v>
      </c>
      <c r="E84" s="86">
        <f t="shared" si="14"/>
        <v>0.3909572554446511</v>
      </c>
      <c r="F84" s="87">
        <f t="shared" si="15"/>
        <v>3.7219130718330784</v>
      </c>
      <c r="G84" s="88">
        <f t="shared" si="16"/>
        <v>0.26251045192797134</v>
      </c>
      <c r="H84" s="88">
        <f t="shared" si="17"/>
        <v>0.40019933821435716</v>
      </c>
      <c r="I84" s="86">
        <f t="shared" si="18"/>
        <v>3.8098976998006799</v>
      </c>
      <c r="J84" s="86">
        <f t="shared" si="19"/>
        <v>7.93164772814968</v>
      </c>
      <c r="K84" s="87">
        <f t="shared" si="20"/>
        <v>2.2144251453610257E-2</v>
      </c>
      <c r="L84" s="87">
        <f t="shared" si="21"/>
        <v>22.460978275627816</v>
      </c>
      <c r="M84">
        <f t="shared" si="22"/>
        <v>2.3811023068398126E-4</v>
      </c>
      <c r="O84" s="89"/>
    </row>
    <row r="85" spans="1:15" s="87" customFormat="1" x14ac:dyDescent="0.25">
      <c r="A85" s="87">
        <v>6379.49999999998</v>
      </c>
      <c r="B85" s="86">
        <f t="shared" si="12"/>
        <v>68.596774193548171</v>
      </c>
      <c r="C85" s="87">
        <v>0.51039172124548304</v>
      </c>
      <c r="D85" s="87">
        <f t="shared" si="13"/>
        <v>1.513029857505505</v>
      </c>
      <c r="E85" s="86">
        <f t="shared" si="14"/>
        <v>0.39286195986233252</v>
      </c>
      <c r="F85" s="87">
        <f t="shared" si="15"/>
        <v>3.7400458578894056</v>
      </c>
      <c r="G85" s="88">
        <f t="shared" si="16"/>
        <v>0.26948479432124489</v>
      </c>
      <c r="H85" s="88">
        <f t="shared" si="17"/>
        <v>0.40231610973863496</v>
      </c>
      <c r="I85" s="86">
        <f t="shared" si="18"/>
        <v>3.8300493647118046</v>
      </c>
      <c r="J85" s="86">
        <f t="shared" si="19"/>
        <v>7.9782957625066731</v>
      </c>
      <c r="K85" s="87">
        <f t="shared" si="20"/>
        <v>2.2032739674754026E-2</v>
      </c>
      <c r="L85" s="87">
        <f t="shared" si="21"/>
        <v>22.593076992338926</v>
      </c>
      <c r="M85">
        <f t="shared" si="22"/>
        <v>2.369111792984304E-4</v>
      </c>
      <c r="O85" s="89"/>
    </row>
    <row r="86" spans="1:15" s="87" customFormat="1" x14ac:dyDescent="0.25">
      <c r="A86" s="87">
        <v>6464.5599999999804</v>
      </c>
      <c r="B86" s="86">
        <f t="shared" si="12"/>
        <v>69.511397849462156</v>
      </c>
      <c r="C86" s="87">
        <v>0.51322774342343602</v>
      </c>
      <c r="D86" s="87">
        <f t="shared" si="13"/>
        <v>1.5214370985581607</v>
      </c>
      <c r="E86" s="86">
        <f t="shared" si="14"/>
        <v>0.39500396577642183</v>
      </c>
      <c r="F86" s="87">
        <f t="shared" si="15"/>
        <v>3.7604377541915355</v>
      </c>
      <c r="G86" s="88">
        <f t="shared" si="16"/>
        <v>0.27732804942927941</v>
      </c>
      <c r="H86" s="88">
        <f t="shared" si="17"/>
        <v>0.40469660357363024</v>
      </c>
      <c r="I86" s="86">
        <f t="shared" si="18"/>
        <v>3.8527116660209599</v>
      </c>
      <c r="J86" s="86">
        <f t="shared" si="19"/>
        <v>8.0312176633750401</v>
      </c>
      <c r="K86" s="87">
        <f t="shared" si="20"/>
        <v>2.4777733620402465E-2</v>
      </c>
      <c r="L86" s="87">
        <f t="shared" si="21"/>
        <v>22.74294215358287</v>
      </c>
      <c r="M86">
        <f t="shared" si="22"/>
        <v>2.6642724323013402E-4</v>
      </c>
      <c r="O86" s="89"/>
    </row>
    <row r="87" spans="1:15" s="87" customFormat="1" x14ac:dyDescent="0.25">
      <c r="A87" s="87">
        <v>6549.6199999999799</v>
      </c>
      <c r="B87" s="86">
        <f t="shared" si="12"/>
        <v>70.426021505376127</v>
      </c>
      <c r="C87" s="87">
        <v>0.51651216217600504</v>
      </c>
      <c r="D87" s="87">
        <f t="shared" si="13"/>
        <v>1.5311735880628519</v>
      </c>
      <c r="E87" s="86">
        <f t="shared" si="14"/>
        <v>0.39747691091860815</v>
      </c>
      <c r="F87" s="87">
        <f t="shared" si="15"/>
        <v>3.7839801919451492</v>
      </c>
      <c r="G87" s="88">
        <f t="shared" si="16"/>
        <v>0.28638308494097559</v>
      </c>
      <c r="H87" s="88">
        <f t="shared" si="17"/>
        <v>0.40744488294416542</v>
      </c>
      <c r="I87" s="86">
        <f t="shared" si="18"/>
        <v>3.8788752856284545</v>
      </c>
      <c r="J87" s="86">
        <f t="shared" si="19"/>
        <v>8.0929334475637216</v>
      </c>
      <c r="K87" s="87">
        <f t="shared" si="20"/>
        <v>2.8605885533705813E-2</v>
      </c>
      <c r="L87" s="87">
        <f t="shared" si="21"/>
        <v>22.917709986880062</v>
      </c>
      <c r="M87">
        <f t="shared" si="22"/>
        <v>3.0759016702909477E-4</v>
      </c>
      <c r="O87" s="89"/>
    </row>
    <row r="88" spans="1:15" s="87" customFormat="1" x14ac:dyDescent="0.25">
      <c r="A88" s="87">
        <v>6634.6799999999803</v>
      </c>
      <c r="B88" s="86">
        <f t="shared" si="12"/>
        <v>71.340645161290112</v>
      </c>
      <c r="C88" s="87">
        <v>0.51999344321241803</v>
      </c>
      <c r="D88" s="87">
        <f t="shared" si="13"/>
        <v>1.5414936656252527</v>
      </c>
      <c r="E88" s="86">
        <f t="shared" si="14"/>
        <v>0.40008904373659115</v>
      </c>
      <c r="F88" s="87">
        <f t="shared" si="15"/>
        <v>3.8088476963723474</v>
      </c>
      <c r="G88" s="88">
        <f t="shared" si="16"/>
        <v>0.29594777565109454</v>
      </c>
      <c r="H88" s="88">
        <f t="shared" si="17"/>
        <v>0.41034784695023874</v>
      </c>
      <c r="I88" s="86">
        <f t="shared" si="18"/>
        <v>3.9065115029662727</v>
      </c>
      <c r="J88" s="86">
        <f t="shared" si="19"/>
        <v>8.1588533622793715</v>
      </c>
      <c r="K88" s="87">
        <f t="shared" si="20"/>
        <v>3.0215944185481687E-2</v>
      </c>
      <c r="L88" s="87">
        <f t="shared" si="21"/>
        <v>23.104383150276448</v>
      </c>
      <c r="M88">
        <f t="shared" si="22"/>
        <v>3.2490262565034074E-4</v>
      </c>
      <c r="O88" s="89"/>
    </row>
    <row r="89" spans="1:15" s="87" customFormat="1" x14ac:dyDescent="0.25">
      <c r="A89" s="87">
        <v>6719.7399999999798</v>
      </c>
      <c r="B89" s="86">
        <f t="shared" si="12"/>
        <v>72.255268817204083</v>
      </c>
      <c r="C89" s="87">
        <v>0.52349211011185903</v>
      </c>
      <c r="D89" s="87">
        <f t="shared" si="13"/>
        <v>1.5518652826793122</v>
      </c>
      <c r="E89" s="86">
        <f t="shared" si="14"/>
        <v>0.40270487341782524</v>
      </c>
      <c r="F89" s="87">
        <f t="shared" si="15"/>
        <v>3.8337503949376961</v>
      </c>
      <c r="G89" s="88">
        <f t="shared" si="16"/>
        <v>0.30552600294455667</v>
      </c>
      <c r="H89" s="88">
        <f t="shared" si="17"/>
        <v>0.41325491942310943</v>
      </c>
      <c r="I89" s="86">
        <f t="shared" si="18"/>
        <v>3.9341868329080016</v>
      </c>
      <c r="J89" s="86">
        <f t="shared" si="19"/>
        <v>8.2256319120041539</v>
      </c>
      <c r="K89" s="87">
        <f t="shared" si="20"/>
        <v>3.0258707789569871E-2</v>
      </c>
      <c r="L89" s="87">
        <f t="shared" si="21"/>
        <v>23.293487811256668</v>
      </c>
      <c r="M89">
        <f t="shared" si="22"/>
        <v>3.2536244935021366E-4</v>
      </c>
      <c r="O89" s="89"/>
    </row>
    <row r="90" spans="1:15" s="87" customFormat="1" x14ac:dyDescent="0.25">
      <c r="A90" s="87">
        <v>6804.7999999999802</v>
      </c>
      <c r="B90" s="86">
        <f t="shared" si="12"/>
        <v>73.169892473118068</v>
      </c>
      <c r="C90" s="87">
        <v>0.52696969330728205</v>
      </c>
      <c r="D90" s="87">
        <f t="shared" si="13"/>
        <v>1.5621743981833696</v>
      </c>
      <c r="E90" s="86">
        <f t="shared" si="14"/>
        <v>0.40529567330739491</v>
      </c>
      <c r="F90" s="87">
        <f t="shared" si="15"/>
        <v>3.8584148098863995</v>
      </c>
      <c r="G90" s="88">
        <f t="shared" si="16"/>
        <v>0.3150125801449758</v>
      </c>
      <c r="H90" s="88">
        <f t="shared" si="17"/>
        <v>0.4161341753225728</v>
      </c>
      <c r="I90" s="86">
        <f t="shared" si="18"/>
        <v>3.9615973490708929</v>
      </c>
      <c r="J90" s="86">
        <f t="shared" si="19"/>
        <v>8.2925399387005765</v>
      </c>
      <c r="K90" s="87">
        <f t="shared" si="20"/>
        <v>2.9969174737230989E-2</v>
      </c>
      <c r="L90" s="87">
        <f t="shared" si="21"/>
        <v>23.482959127381804</v>
      </c>
      <c r="M90">
        <f t="shared" si="22"/>
        <v>3.2224919072291385E-4</v>
      </c>
      <c r="O90" s="89"/>
    </row>
    <row r="91" spans="1:15" s="87" customFormat="1" x14ac:dyDescent="0.25">
      <c r="A91" s="87">
        <v>6889.8599999999797</v>
      </c>
      <c r="B91" s="86">
        <f t="shared" si="12"/>
        <v>74.084516129032039</v>
      </c>
      <c r="C91" s="87">
        <v>0.53043524338807102</v>
      </c>
      <c r="D91" s="87">
        <f t="shared" si="13"/>
        <v>1.5724478421415102</v>
      </c>
      <c r="E91" s="86">
        <f t="shared" si="14"/>
        <v>0.40786833884912266</v>
      </c>
      <c r="F91" s="87">
        <f t="shared" si="15"/>
        <v>3.8829065858436476</v>
      </c>
      <c r="G91" s="88">
        <f t="shared" si="16"/>
        <v>0.3244327558871139</v>
      </c>
      <c r="H91" s="88">
        <f t="shared" si="17"/>
        <v>0.4189932778214524</v>
      </c>
      <c r="I91" s="86">
        <f t="shared" si="18"/>
        <v>3.9888160048602268</v>
      </c>
      <c r="J91" s="86">
        <f t="shared" si="19"/>
        <v>8.3597499172516585</v>
      </c>
      <c r="K91" s="87">
        <f t="shared" si="20"/>
        <v>2.9759404989514165E-2</v>
      </c>
      <c r="L91" s="87">
        <f t="shared" si="21"/>
        <v>23.673285516031623</v>
      </c>
      <c r="M91">
        <f t="shared" si="22"/>
        <v>3.1999360203778673E-4</v>
      </c>
      <c r="O91" s="89"/>
    </row>
    <row r="92" spans="1:15" s="87" customFormat="1" x14ac:dyDescent="0.25">
      <c r="A92" s="87">
        <v>6974.9199999999801</v>
      </c>
      <c r="B92" s="86">
        <f t="shared" si="12"/>
        <v>74.999139784946024</v>
      </c>
      <c r="C92" s="87">
        <v>0.53395484872051602</v>
      </c>
      <c r="D92" s="87">
        <f t="shared" si="13"/>
        <v>1.5828815300971648</v>
      </c>
      <c r="E92" s="86">
        <f t="shared" si="14"/>
        <v>0.41047178463324296</v>
      </c>
      <c r="F92" s="87">
        <f t="shared" si="15"/>
        <v>3.9076913897084729</v>
      </c>
      <c r="G92" s="88">
        <f t="shared" si="16"/>
        <v>0.33396563780423694</v>
      </c>
      <c r="H92" s="88">
        <f t="shared" si="17"/>
        <v>0.42188658759155062</v>
      </c>
      <c r="I92" s="86">
        <f t="shared" si="18"/>
        <v>4.0163603138715613</v>
      </c>
      <c r="J92" s="86">
        <f t="shared" si="19"/>
        <v>8.4285594040369887</v>
      </c>
      <c r="K92" s="87">
        <f t="shared" si="20"/>
        <v>3.0115456595980403E-2</v>
      </c>
      <c r="L92" s="87">
        <f t="shared" si="21"/>
        <v>23.868141419976681</v>
      </c>
      <c r="M92">
        <f t="shared" si="22"/>
        <v>3.2382211393527314E-4</v>
      </c>
      <c r="O92" s="89"/>
    </row>
    <row r="93" spans="1:15" s="87" customFormat="1" x14ac:dyDescent="0.25">
      <c r="A93" s="87">
        <v>7059.9799999999796</v>
      </c>
      <c r="B93" s="86">
        <f t="shared" si="12"/>
        <v>75.913763440859995</v>
      </c>
      <c r="C93" s="87">
        <v>0.53757679251587898</v>
      </c>
      <c r="D93" s="87">
        <f t="shared" si="13"/>
        <v>1.5936185951326598</v>
      </c>
      <c r="E93" s="86">
        <f t="shared" si="14"/>
        <v>0.41314111748990856</v>
      </c>
      <c r="F93" s="87">
        <f t="shared" si="15"/>
        <v>3.9331034385039292</v>
      </c>
      <c r="G93" s="88">
        <f t="shared" si="16"/>
        <v>0.34373977447929277</v>
      </c>
      <c r="H93" s="88">
        <f t="shared" si="17"/>
        <v>0.4248531202080324</v>
      </c>
      <c r="I93" s="86">
        <f t="shared" si="18"/>
        <v>4.0446017043804678</v>
      </c>
      <c r="J93" s="86">
        <f t="shared" si="19"/>
        <v>8.4999561061516626</v>
      </c>
      <c r="K93" s="87">
        <f t="shared" si="20"/>
        <v>3.087760777484513E-2</v>
      </c>
      <c r="L93" s="87">
        <f t="shared" si="21"/>
        <v>24.070323845383424</v>
      </c>
      <c r="M93">
        <f t="shared" si="22"/>
        <v>3.3201728790156055E-4</v>
      </c>
      <c r="O93" s="89"/>
    </row>
    <row r="94" spans="1:15" s="87" customFormat="1" x14ac:dyDescent="0.25">
      <c r="A94" s="87">
        <v>7145.03999999997</v>
      </c>
      <c r="B94" s="86">
        <f t="shared" si="12"/>
        <v>76.828387096773866</v>
      </c>
      <c r="C94" s="87">
        <v>0.54146049036643895</v>
      </c>
      <c r="D94" s="87">
        <f t="shared" si="13"/>
        <v>1.605131616525499</v>
      </c>
      <c r="E94" s="86">
        <f t="shared" si="14"/>
        <v>0.41599232859971458</v>
      </c>
      <c r="F94" s="87">
        <f t="shared" si="15"/>
        <v>3.9602469682692827</v>
      </c>
      <c r="G94" s="88">
        <f t="shared" si="16"/>
        <v>0.35417988388981159</v>
      </c>
      <c r="H94" s="88">
        <f t="shared" si="17"/>
        <v>0.4280217811461367</v>
      </c>
      <c r="I94" s="86">
        <f t="shared" si="18"/>
        <v>4.074767356511221</v>
      </c>
      <c r="J94" s="86">
        <f t="shared" si="19"/>
        <v>8.5771812276555952</v>
      </c>
      <c r="K94" s="87">
        <f t="shared" si="20"/>
        <v>3.2981491278631245E-2</v>
      </c>
      <c r="L94" s="87">
        <f t="shared" si="21"/>
        <v>24.289011290398989</v>
      </c>
      <c r="M94">
        <f t="shared" si="22"/>
        <v>3.5463969116807792E-4</v>
      </c>
      <c r="O94" s="89"/>
    </row>
    <row r="95" spans="1:15" s="87" customFormat="1" x14ac:dyDescent="0.25">
      <c r="A95" s="87">
        <v>7230.0999999999704</v>
      </c>
      <c r="B95" s="86">
        <f t="shared" si="12"/>
        <v>77.743010752687852</v>
      </c>
      <c r="C95" s="87">
        <v>0.54558194787247005</v>
      </c>
      <c r="D95" s="87">
        <f t="shared" si="13"/>
        <v>1.6173494641188104</v>
      </c>
      <c r="E95" s="86">
        <f t="shared" si="14"/>
        <v>0.41900563609365249</v>
      </c>
      <c r="F95" s="87">
        <f t="shared" si="15"/>
        <v>3.9889336556115715</v>
      </c>
      <c r="G95" s="88">
        <f t="shared" si="16"/>
        <v>0.36521353194766742</v>
      </c>
      <c r="H95" s="88">
        <f t="shared" si="17"/>
        <v>0.43137058605142753</v>
      </c>
      <c r="I95" s="86">
        <f t="shared" si="18"/>
        <v>4.1066479792095896</v>
      </c>
      <c r="J95" s="86">
        <f t="shared" si="19"/>
        <v>8.659900207779728</v>
      </c>
      <c r="K95" s="87">
        <f t="shared" si="20"/>
        <v>3.4856547271905174E-2</v>
      </c>
      <c r="L95" s="87">
        <f t="shared" si="21"/>
        <v>24.523256340006565</v>
      </c>
      <c r="M95">
        <f t="shared" si="22"/>
        <v>3.7480158356887282E-4</v>
      </c>
      <c r="O95" s="89"/>
    </row>
    <row r="96" spans="1:15" s="87" customFormat="1" x14ac:dyDescent="0.25">
      <c r="A96" s="87">
        <v>7315.1599999999698</v>
      </c>
      <c r="B96" s="86">
        <f t="shared" si="12"/>
        <v>78.657634408601822</v>
      </c>
      <c r="C96" s="87">
        <v>0.54978304622636598</v>
      </c>
      <c r="D96" s="87">
        <f t="shared" si="13"/>
        <v>1.6298034028861763</v>
      </c>
      <c r="E96" s="86">
        <f t="shared" si="14"/>
        <v>0.42206400771432717</v>
      </c>
      <c r="F96" s="87">
        <f t="shared" si="15"/>
        <v>4.0180493534403947</v>
      </c>
      <c r="G96" s="88">
        <f t="shared" si="16"/>
        <v>0.37641218862659775</v>
      </c>
      <c r="H96" s="88">
        <f t="shared" si="17"/>
        <v>0.43476947245984154</v>
      </c>
      <c r="I96" s="86">
        <f t="shared" si="18"/>
        <v>4.139005377817691</v>
      </c>
      <c r="J96" s="86">
        <f t="shared" si="19"/>
        <v>8.7450399927746254</v>
      </c>
      <c r="K96" s="87">
        <f t="shared" si="20"/>
        <v>3.5377828245396821E-2</v>
      </c>
      <c r="L96" s="87">
        <f t="shared" si="21"/>
        <v>24.764356667038879</v>
      </c>
      <c r="M96">
        <f t="shared" si="22"/>
        <v>3.8040675532684753E-4</v>
      </c>
      <c r="O96" s="89"/>
    </row>
    <row r="97" spans="1:15" s="73" customFormat="1" x14ac:dyDescent="0.25">
      <c r="A97" s="73">
        <v>7400.2199999999702</v>
      </c>
      <c r="B97" s="74">
        <f t="shared" si="12"/>
        <v>79.572258064515808</v>
      </c>
      <c r="C97" s="73">
        <v>0.55398744370408304</v>
      </c>
      <c r="D97" s="73">
        <f t="shared" si="13"/>
        <v>1.6422671217354621</v>
      </c>
      <c r="E97" s="74">
        <f t="shared" si="14"/>
        <v>0.42511151246330703</v>
      </c>
      <c r="F97" s="73">
        <f t="shared" si="15"/>
        <v>4.047061598650683</v>
      </c>
      <c r="G97" s="75">
        <f t="shared" si="16"/>
        <v>0.38757105473054965</v>
      </c>
      <c r="H97" s="75">
        <f t="shared" si="17"/>
        <v>0.43815628209437502</v>
      </c>
      <c r="I97" s="74">
        <f t="shared" si="18"/>
        <v>4.1712478055384503</v>
      </c>
      <c r="J97" s="74">
        <f t="shared" si="19"/>
        <v>8.8310888491149235</v>
      </c>
      <c r="K97" s="73">
        <f t="shared" si="20"/>
        <v>3.5252125300148117E-2</v>
      </c>
      <c r="L97" s="73">
        <f t="shared" si="21"/>
        <v>25.008031318151115</v>
      </c>
      <c r="M97">
        <f t="shared" si="22"/>
        <v>3.7905511075428085E-4</v>
      </c>
      <c r="O97" s="76"/>
    </row>
    <row r="98" spans="1:15" s="87" customFormat="1" x14ac:dyDescent="0.25">
      <c r="A98" s="87">
        <v>7485.2799999999697</v>
      </c>
      <c r="B98" s="86">
        <f t="shared" si="12"/>
        <v>80.486881720429778</v>
      </c>
      <c r="C98" s="87">
        <v>0.55855343020220005</v>
      </c>
      <c r="D98" s="87">
        <f t="shared" si="13"/>
        <v>1.6558027525324501</v>
      </c>
      <c r="E98" s="86">
        <f t="shared" si="14"/>
        <v>0.42840611794029848</v>
      </c>
      <c r="F98" s="87">
        <f t="shared" si="15"/>
        <v>4.0784262427916413</v>
      </c>
      <c r="G98" s="88">
        <f t="shared" si="16"/>
        <v>0.39963471481029222</v>
      </c>
      <c r="H98" s="88">
        <f t="shared" si="17"/>
        <v>0.44181770430387168</v>
      </c>
      <c r="I98" s="86">
        <f t="shared" si="18"/>
        <v>4.2061045449728578</v>
      </c>
      <c r="J98" s="86">
        <f t="shared" si="19"/>
        <v>8.9255054958355728</v>
      </c>
      <c r="K98" s="87">
        <f t="shared" si="20"/>
        <v>3.811047222431134E-2</v>
      </c>
      <c r="L98" s="87">
        <f t="shared" si="21"/>
        <v>25.275402023902927</v>
      </c>
      <c r="M98">
        <f t="shared" si="22"/>
        <v>4.0979002391732623E-4</v>
      </c>
      <c r="O98" s="89"/>
    </row>
    <row r="99" spans="1:15" s="87" customFormat="1" x14ac:dyDescent="0.25">
      <c r="A99" s="87">
        <v>7570.3399999999701</v>
      </c>
      <c r="B99" s="86">
        <f t="shared" si="12"/>
        <v>81.401505376343763</v>
      </c>
      <c r="C99" s="87">
        <v>0.56318727552617698</v>
      </c>
      <c r="D99" s="87">
        <f t="shared" si="13"/>
        <v>1.6695395473086867</v>
      </c>
      <c r="E99" s="86">
        <f t="shared" si="14"/>
        <v>0.43173377386279066</v>
      </c>
      <c r="F99" s="87">
        <f t="shared" si="15"/>
        <v>4.1101055271737668</v>
      </c>
      <c r="G99" s="88">
        <f t="shared" si="16"/>
        <v>0.41181939373213566</v>
      </c>
      <c r="H99" s="88">
        <f t="shared" si="17"/>
        <v>0.44551585674891098</v>
      </c>
      <c r="I99" s="86">
        <f t="shared" si="18"/>
        <v>4.2413109562496327</v>
      </c>
      <c r="J99" s="86">
        <f t="shared" si="19"/>
        <v>9.0223696469225967</v>
      </c>
      <c r="K99" s="87">
        <f t="shared" si="20"/>
        <v>3.849278449024271E-2</v>
      </c>
      <c r="L99" s="87">
        <f t="shared" si="21"/>
        <v>25.54970361517649</v>
      </c>
      <c r="M99">
        <f t="shared" si="22"/>
        <v>4.1390090849723342E-4</v>
      </c>
      <c r="O99" s="89"/>
    </row>
    <row r="100" spans="1:15" s="87" customFormat="1" x14ac:dyDescent="0.25">
      <c r="A100" s="87">
        <v>7655.3999999999696</v>
      </c>
      <c r="B100" s="86">
        <f t="shared" si="12"/>
        <v>82.316129032257734</v>
      </c>
      <c r="C100" s="87">
        <v>0.56800244048613702</v>
      </c>
      <c r="D100" s="87">
        <f t="shared" si="13"/>
        <v>1.6838138547669963</v>
      </c>
      <c r="E100" s="86">
        <f t="shared" si="14"/>
        <v>0.43517470755858545</v>
      </c>
      <c r="F100" s="87">
        <f t="shared" si="15"/>
        <v>4.1428632159577337</v>
      </c>
      <c r="G100" s="88">
        <f t="shared" si="16"/>
        <v>0.42441885511010524</v>
      </c>
      <c r="H100" s="88">
        <f t="shared" si="17"/>
        <v>0.44933989915495143</v>
      </c>
      <c r="I100" s="86">
        <f t="shared" si="18"/>
        <v>4.2777158399551372</v>
      </c>
      <c r="J100" s="86">
        <f t="shared" si="19"/>
        <v>9.1241549569757954</v>
      </c>
      <c r="K100" s="87">
        <f t="shared" si="20"/>
        <v>3.9803129374699507E-2</v>
      </c>
      <c r="L100" s="87">
        <f t="shared" si="21"/>
        <v>25.837941030180328</v>
      </c>
      <c r="M100">
        <f t="shared" si="22"/>
        <v>4.279906384376291E-4</v>
      </c>
      <c r="O100" s="89"/>
    </row>
    <row r="101" spans="1:15" s="87" customFormat="1" x14ac:dyDescent="0.25">
      <c r="A101" s="87">
        <v>7740.45999999997</v>
      </c>
      <c r="B101" s="86">
        <f t="shared" si="12"/>
        <v>83.230752688171719</v>
      </c>
      <c r="C101" s="87">
        <v>0.57301576530995302</v>
      </c>
      <c r="D101" s="87">
        <f t="shared" si="13"/>
        <v>1.6986755968918432</v>
      </c>
      <c r="E101" s="86">
        <f t="shared" si="14"/>
        <v>0.4387389694397732</v>
      </c>
      <c r="F101" s="87">
        <f t="shared" si="15"/>
        <v>4.1767949890666403</v>
      </c>
      <c r="G101" s="88">
        <f t="shared" si="16"/>
        <v>0.43746989993781477</v>
      </c>
      <c r="H101" s="88">
        <f t="shared" si="17"/>
        <v>0.4533010009328069</v>
      </c>
      <c r="I101" s="86">
        <f t="shared" si="18"/>
        <v>4.3154255288803212</v>
      </c>
      <c r="J101" s="86">
        <f t="shared" si="19"/>
        <v>9.231372348969451</v>
      </c>
      <c r="K101" s="87">
        <f t="shared" si="20"/>
        <v>4.1229732777358183E-2</v>
      </c>
      <c r="L101" s="87">
        <f t="shared" si="21"/>
        <v>26.141561109497786</v>
      </c>
      <c r="M101">
        <f t="shared" si="22"/>
        <v>4.4333045997159334E-4</v>
      </c>
      <c r="O101" s="89"/>
    </row>
    <row r="102" spans="1:15" s="87" customFormat="1" x14ac:dyDescent="0.25">
      <c r="A102" s="87">
        <v>7825.5199999999704</v>
      </c>
      <c r="B102" s="86">
        <f t="shared" si="12"/>
        <v>84.145376344085705</v>
      </c>
      <c r="C102" s="87">
        <v>0.57875463070535105</v>
      </c>
      <c r="D102" s="87">
        <f t="shared" si="13"/>
        <v>1.7156881665123955</v>
      </c>
      <c r="E102" s="86">
        <f t="shared" si="14"/>
        <v>0.44279624995382316</v>
      </c>
      <c r="F102" s="87">
        <f t="shared" si="15"/>
        <v>4.215420299560396</v>
      </c>
      <c r="G102" s="88">
        <f t="shared" si="16"/>
        <v>0.45232620164419018</v>
      </c>
      <c r="H102" s="88">
        <f t="shared" si="17"/>
        <v>0.4578100133435633</v>
      </c>
      <c r="I102" s="86">
        <f t="shared" si="18"/>
        <v>4.3583513270307224</v>
      </c>
      <c r="J102" s="86">
        <f t="shared" si="19"/>
        <v>9.3556888136315095</v>
      </c>
      <c r="K102" s="87">
        <f t="shared" si="20"/>
        <v>4.6932744274480173E-2</v>
      </c>
      <c r="L102" s="87">
        <f t="shared" si="21"/>
        <v>26.493602640813851</v>
      </c>
      <c r="M102">
        <f t="shared" si="22"/>
        <v>5.0465316424172231E-4</v>
      </c>
      <c r="N102" s="87">
        <v>5.2</v>
      </c>
      <c r="O102" s="89"/>
    </row>
    <row r="103" spans="1:15" s="87" customFormat="1" x14ac:dyDescent="0.25">
      <c r="A103" s="87">
        <v>7910.5799999999699</v>
      </c>
      <c r="B103" s="86">
        <f t="shared" si="12"/>
        <v>85.059999999999675</v>
      </c>
      <c r="C103" s="87">
        <v>0.58594371369429299</v>
      </c>
      <c r="D103" s="87">
        <f t="shared" si="13"/>
        <v>1.7369998311761772</v>
      </c>
      <c r="E103" s="86">
        <f t="shared" si="14"/>
        <v>0.44784459067920812</v>
      </c>
      <c r="F103" s="87">
        <f t="shared" si="15"/>
        <v>4.2634805032660612</v>
      </c>
      <c r="G103" s="88">
        <f t="shared" si="16"/>
        <v>0.47081140932780602</v>
      </c>
      <c r="H103" s="88">
        <f t="shared" si="17"/>
        <v>0.46342042921342042</v>
      </c>
      <c r="I103" s="86">
        <f t="shared" si="18"/>
        <v>4.4117624861117619</v>
      </c>
      <c r="J103" s="86">
        <f t="shared" si="19"/>
        <v>9.5138481777639239</v>
      </c>
      <c r="K103" s="87">
        <f t="shared" si="20"/>
        <v>5.839687038016364E-2</v>
      </c>
      <c r="L103" s="87">
        <f t="shared" si="21"/>
        <v>26.941481084690981</v>
      </c>
      <c r="M103">
        <f t="shared" si="22"/>
        <v>6.2792333742111444E-4</v>
      </c>
      <c r="O103" s="89"/>
    </row>
    <row r="104" spans="1:15" s="87" customFormat="1" x14ac:dyDescent="0.25">
      <c r="A104" s="87">
        <v>7995.6399999999703</v>
      </c>
      <c r="B104" s="86">
        <f t="shared" si="12"/>
        <v>85.974623655913661</v>
      </c>
      <c r="C104" s="87">
        <v>0.59482368655214701</v>
      </c>
      <c r="D104" s="87">
        <f t="shared" si="13"/>
        <v>1.7633240513946895</v>
      </c>
      <c r="E104" s="86">
        <f t="shared" si="14"/>
        <v>0.45402803238714251</v>
      </c>
      <c r="F104" s="87">
        <f t="shared" si="15"/>
        <v>4.3223468683255968</v>
      </c>
      <c r="G104" s="88">
        <f t="shared" si="16"/>
        <v>0.49345294847668808</v>
      </c>
      <c r="H104" s="88">
        <f t="shared" si="17"/>
        <v>0.47029232661014098</v>
      </c>
      <c r="I104" s="86">
        <f t="shared" si="18"/>
        <v>4.477182949328542</v>
      </c>
      <c r="J104" s="86">
        <f t="shared" si="19"/>
        <v>9.7130199354443683</v>
      </c>
      <c r="K104" s="87">
        <f t="shared" si="20"/>
        <v>7.1527193500593736E-2</v>
      </c>
      <c r="L104" s="87">
        <f t="shared" si="21"/>
        <v>27.505499139413978</v>
      </c>
      <c r="M104">
        <f t="shared" si="22"/>
        <v>7.6910960753326602E-4</v>
      </c>
      <c r="O104" s="89"/>
    </row>
    <row r="105" spans="1:15" s="87" customFormat="1" x14ac:dyDescent="0.25">
      <c r="A105" s="87">
        <v>8080.6999999999698</v>
      </c>
      <c r="B105" s="86">
        <f t="shared" si="12"/>
        <v>86.889247311827631</v>
      </c>
      <c r="C105" s="87">
        <v>0.60552665807485695</v>
      </c>
      <c r="D105" s="87">
        <f t="shared" si="13"/>
        <v>1.7950524568601507</v>
      </c>
      <c r="E105" s="86">
        <f t="shared" si="14"/>
        <v>0.46140456126071572</v>
      </c>
      <c r="F105" s="87">
        <f t="shared" si="15"/>
        <v>4.3925714232020132</v>
      </c>
      <c r="G105" s="88">
        <f t="shared" si="16"/>
        <v>0.52046314363378932</v>
      </c>
      <c r="H105" s="88">
        <f t="shared" si="17"/>
        <v>0.47849014781675114</v>
      </c>
      <c r="I105" s="86">
        <f t="shared" si="18"/>
        <v>4.5552262072154708</v>
      </c>
      <c r="J105" s="86">
        <f t="shared" si="19"/>
        <v>9.9588384947721504</v>
      </c>
      <c r="K105" s="87">
        <f t="shared" si="20"/>
        <v>8.5328273965253207E-2</v>
      </c>
      <c r="L105" s="87">
        <f t="shared" si="21"/>
        <v>28.2016124200394</v>
      </c>
      <c r="M105">
        <f t="shared" si="22"/>
        <v>9.1750832220702369E-4</v>
      </c>
      <c r="O105" s="89"/>
    </row>
    <row r="106" spans="1:15" s="87" customFormat="1" x14ac:dyDescent="0.25">
      <c r="A106" s="87">
        <v>8165.7599999999702</v>
      </c>
      <c r="B106" s="86">
        <f t="shared" si="12"/>
        <v>87.803870967741616</v>
      </c>
      <c r="C106" s="87">
        <v>0.61725185203274102</v>
      </c>
      <c r="D106" s="87">
        <f t="shared" si="13"/>
        <v>1.8298111878599999</v>
      </c>
      <c r="E106" s="86">
        <f t="shared" si="14"/>
        <v>0.46939051564750467</v>
      </c>
      <c r="F106" s="87">
        <f t="shared" si="15"/>
        <v>4.4685977089642446</v>
      </c>
      <c r="G106" s="88">
        <f t="shared" si="16"/>
        <v>0.54970483579006102</v>
      </c>
      <c r="H106" s="88">
        <f t="shared" si="17"/>
        <v>0.4873652471146851</v>
      </c>
      <c r="I106" s="86">
        <f t="shared" si="18"/>
        <v>4.6397171525318015</v>
      </c>
      <c r="J106" s="86">
        <f t="shared" si="19"/>
        <v>10.235597781684231</v>
      </c>
      <c r="K106" s="87">
        <f t="shared" si="20"/>
        <v>9.2377826409813082E-2</v>
      </c>
      <c r="L106" s="87">
        <f t="shared" si="21"/>
        <v>28.9853441922976</v>
      </c>
      <c r="M106">
        <f t="shared" si="22"/>
        <v>9.9330996139583962E-4</v>
      </c>
      <c r="O106" s="89"/>
    </row>
    <row r="107" spans="1:15" s="73" customFormat="1" x14ac:dyDescent="0.25">
      <c r="A107" s="73">
        <v>8250.8199999999706</v>
      </c>
      <c r="B107" s="74">
        <f t="shared" si="12"/>
        <v>88.718494623655602</v>
      </c>
      <c r="C107" s="73">
        <v>0.63189842644898697</v>
      </c>
      <c r="D107" s="73">
        <f t="shared" si="13"/>
        <v>1.8732302001196006</v>
      </c>
      <c r="E107" s="74">
        <f t="shared" si="14"/>
        <v>0.47922770816316107</v>
      </c>
      <c r="F107" s="73">
        <f t="shared" si="15"/>
        <v>4.5622477817132934</v>
      </c>
      <c r="G107" s="75">
        <f t="shared" si="16"/>
        <v>0.58572509602353673</v>
      </c>
      <c r="H107" s="75">
        <f t="shared" si="17"/>
        <v>0.49829769878680741</v>
      </c>
      <c r="I107" s="74">
        <f t="shared" si="18"/>
        <v>4.7437940924504067</v>
      </c>
      <c r="J107" s="74">
        <f t="shared" si="19"/>
        <v>10.592705086487292</v>
      </c>
      <c r="K107" s="73">
        <f t="shared" si="20"/>
        <v>0.11379209278662375</v>
      </c>
      <c r="L107" s="73">
        <f t="shared" si="21"/>
        <v>29.996606881988527</v>
      </c>
      <c r="M107">
        <f t="shared" si="22"/>
        <v>1.2235708901787499E-3</v>
      </c>
      <c r="O107" s="76"/>
    </row>
    <row r="108" spans="1:15" s="87" customFormat="1" x14ac:dyDescent="0.25">
      <c r="A108" s="87">
        <v>8335.8799999999701</v>
      </c>
      <c r="B108" s="86">
        <f t="shared" si="12"/>
        <v>89.633118279569572</v>
      </c>
      <c r="C108" s="87">
        <v>0.65936554728574903</v>
      </c>
      <c r="D108" s="87">
        <f t="shared" ref="D108:D110" si="23">C108/$F$6</f>
        <v>1.9546550590971705</v>
      </c>
      <c r="E108" s="86">
        <f t="shared" ref="E108:E110" si="24">$F$2*D108^3+$F$3*D108^2+$F$4*D108+$F$5</f>
        <v>0.49726602937310149</v>
      </c>
      <c r="F108" s="87">
        <f t="shared" ref="F108:F110" si="25">E108*$B$3</f>
        <v>4.733972599631926</v>
      </c>
      <c r="G108" s="88">
        <f t="shared" si="16"/>
        <v>0.65177493932211772</v>
      </c>
      <c r="H108" s="88">
        <f t="shared" ref="H108:H110" si="26">$J$2+G108*($J$3-$J$2)</f>
        <v>0.51834438126862681</v>
      </c>
      <c r="I108" s="86">
        <f t="shared" ref="I108:I110" si="27">H108*$B$3</f>
        <v>4.9346385096773266</v>
      </c>
      <c r="J108" s="86">
        <f t="shared" ref="J108:J110" si="28">(6*H108^0.5/((1+2*H108)*(1-H108)^1.5))*(1.99-H108*(1-H108)*(2.15-3.93*H108+2.7*H108^2))</f>
        <v>11.29849466371228</v>
      </c>
      <c r="K108" s="87">
        <f>(I107-I106)/(B107-B106)</f>
        <v>0.11379209278662375</v>
      </c>
      <c r="L108" s="87">
        <f t="shared" si="21"/>
        <v>31.995274107835321</v>
      </c>
      <c r="M108">
        <f t="shared" si="22"/>
        <v>1.2235708901787499E-3</v>
      </c>
      <c r="O108" s="89"/>
    </row>
    <row r="109" spans="1:15" s="73" customFormat="1" x14ac:dyDescent="0.25">
      <c r="A109" s="73">
        <v>8420.9399999999696</v>
      </c>
      <c r="B109" s="74">
        <f t="shared" si="12"/>
        <v>90.547741935483543</v>
      </c>
      <c r="C109" s="73">
        <v>0.71482616119216202</v>
      </c>
      <c r="D109" s="73">
        <f t="shared" si="23"/>
        <v>2.1190651803099869</v>
      </c>
      <c r="E109" s="74">
        <f t="shared" si="24"/>
        <v>0.53209657134555832</v>
      </c>
      <c r="F109" s="73">
        <f t="shared" si="25"/>
        <v>5.0655593592097148</v>
      </c>
      <c r="G109" s="75">
        <f t="shared" si="16"/>
        <v>0.77931185434376893</v>
      </c>
      <c r="H109" s="75">
        <f t="shared" si="26"/>
        <v>0.55705290671647956</v>
      </c>
      <c r="I109" s="74">
        <f t="shared" si="27"/>
        <v>5.3031436719408855</v>
      </c>
      <c r="J109" s="74">
        <f t="shared" si="28"/>
        <v>12.882857723430689</v>
      </c>
      <c r="K109" s="73">
        <f>(I108-I107)/(B108-B107)</f>
        <v>0.20865895605576887</v>
      </c>
      <c r="L109" s="73">
        <f t="shared" si="21"/>
        <v>36.481901033883155</v>
      </c>
      <c r="M109">
        <f t="shared" si="22"/>
        <v>2.2436446887717084E-3</v>
      </c>
      <c r="O109" s="76"/>
    </row>
    <row r="110" spans="1:15" s="87" customFormat="1" x14ac:dyDescent="0.25">
      <c r="A110" s="87">
        <v>8505.9999999999709</v>
      </c>
      <c r="B110" s="86">
        <f t="shared" si="12"/>
        <v>91.462365591397543</v>
      </c>
      <c r="C110" s="87">
        <v>0.81963878518025801</v>
      </c>
      <c r="D110" s="87">
        <f t="shared" si="23"/>
        <v>2.4297767826661163</v>
      </c>
      <c r="E110" s="86">
        <f t="shared" si="24"/>
        <v>0.59236686813608441</v>
      </c>
      <c r="F110" s="87">
        <f t="shared" si="25"/>
        <v>5.6393325846555236</v>
      </c>
      <c r="G110" s="88">
        <f t="shared" si="16"/>
        <v>1</v>
      </c>
      <c r="H110" s="88">
        <f t="shared" si="26"/>
        <v>0.62403361344537811</v>
      </c>
      <c r="I110" s="86">
        <f t="shared" si="27"/>
        <v>5.9407999999999994</v>
      </c>
      <c r="J110" s="86">
        <f t="shared" si="28"/>
        <v>16.593055030800635</v>
      </c>
      <c r="K110" s="87">
        <f>(I109-I108)/(B109-B108)</f>
        <v>0.40290359852470331</v>
      </c>
      <c r="L110" s="87">
        <f t="shared" si="21"/>
        <v>46.988502433157564</v>
      </c>
      <c r="M110">
        <f t="shared" si="22"/>
        <v>4.3322967583301428E-3</v>
      </c>
      <c r="O110" s="89"/>
    </row>
    <row r="111" spans="1:15" s="87" customFormat="1" x14ac:dyDescent="0.25">
      <c r="O111" s="89"/>
    </row>
    <row r="112" spans="1:15" s="87" customFormat="1" x14ac:dyDescent="0.25"/>
    <row r="113" spans="1:15" s="87" customFormat="1" x14ac:dyDescent="0.25"/>
    <row r="114" spans="1:15" s="73" customFormat="1" x14ac:dyDescent="0.25">
      <c r="A114" s="73">
        <v>8420.9399999999696</v>
      </c>
      <c r="B114" s="74">
        <f t="shared" ref="B114" si="29">A114/93</f>
        <v>90.547741935483543</v>
      </c>
      <c r="C114" s="73">
        <v>0.754</v>
      </c>
      <c r="D114" s="73">
        <f t="shared" ref="D114" si="30">C114/$F$6</f>
        <v>2.2351939991801877</v>
      </c>
      <c r="E114" s="74">
        <f t="shared" ref="E114" si="31">$F$2*D114^3+$F$3*D114^2+$F$4*D114+$F$5</f>
        <v>0.5554528419324356</v>
      </c>
      <c r="F114" s="73">
        <f t="shared" ref="F114" si="32">E114*$B$3</f>
        <v>5.2879110551967869</v>
      </c>
      <c r="G114" s="75">
        <f t="shared" ref="G114" si="33">(E114-$E$10)/($E$110-$E$10)</f>
        <v>0.86483411522092701</v>
      </c>
      <c r="H114" s="75">
        <f t="shared" ref="H114" si="34">$J$2+G114*($J$3-$J$2)</f>
        <v>0.58300963156715824</v>
      </c>
      <c r="I114" s="74">
        <f t="shared" ref="I114" si="35">H114*$B$3</f>
        <v>5.5502516925193461</v>
      </c>
      <c r="J114" s="74">
        <f t="shared" ref="J114" si="36">(6*H114^0.5/((1+2*H114)*(1-H114)^1.5))*(1.99-H114*(1-H114)*(2.15-3.93*H114+2.7*H114^2))</f>
        <v>14.14834694810242</v>
      </c>
      <c r="K114" s="73" t="e">
        <f>(I113-I112)/(B113-B112)</f>
        <v>#DIV/0!</v>
      </c>
      <c r="L114" s="73">
        <f t="shared" ref="L114" si="37">($B$7*J114*10^1.5)/($B$4*$B$3^0.5)</f>
        <v>40.065535476259441</v>
      </c>
      <c r="O114" s="76"/>
    </row>
    <row r="115" spans="1:15" s="73" customFormat="1" x14ac:dyDescent="0.25">
      <c r="A115" s="73">
        <v>8420.9399999999696</v>
      </c>
      <c r="B115" s="74">
        <f t="shared" ref="B115" si="38">A115/93</f>
        <v>90.547741935483543</v>
      </c>
      <c r="C115" s="73">
        <v>0.69699999999999995</v>
      </c>
      <c r="D115" s="73">
        <f t="shared" ref="D115" si="39">C115/$F$6</f>
        <v>2.0662204475180248</v>
      </c>
      <c r="E115" s="74">
        <f t="shared" ref="E115" si="40">$F$2*D115^3+$F$3*D115^2+$F$4*D115+$F$5</f>
        <v>0.52112992708240924</v>
      </c>
      <c r="F115" s="73">
        <f t="shared" ref="F115" si="41">E115*$B$3</f>
        <v>4.9611569058245362</v>
      </c>
      <c r="G115" s="75">
        <f t="shared" ref="G115" si="42">(E115-$E$10)/($E$110-$E$10)</f>
        <v>0.73915594811159069</v>
      </c>
      <c r="H115" s="75">
        <f t="shared" ref="H115" si="43">$J$2+G115*($J$3-$J$2)</f>
        <v>0.54486525173042333</v>
      </c>
      <c r="I115" s="74">
        <f t="shared" ref="I115" si="44">H115*$B$3</f>
        <v>5.18711719647363</v>
      </c>
      <c r="J115" s="74">
        <f t="shared" ref="J115" si="45">(6*H115^0.5/((1+2*H115)*(1-H115)^1.5))*(1.99-H115*(1-H115)*(2.15-3.93*H115+2.7*H115^2))</f>
        <v>12.348734586216281</v>
      </c>
      <c r="K115" s="73">
        <f>(I114-I113)/(B114-B113)</f>
        <v>6.1296411968770836E-2</v>
      </c>
      <c r="L115" s="73">
        <f t="shared" ref="L115" si="46">($B$7*J115*10^1.5)/($B$4*$B$3^0.5)</f>
        <v>34.969361824797311</v>
      </c>
      <c r="O115" s="76"/>
    </row>
    <row r="116" spans="1:15" s="73" customFormat="1" x14ac:dyDescent="0.25">
      <c r="A116" s="73">
        <v>8420.9399999999696</v>
      </c>
      <c r="B116" s="74">
        <f t="shared" ref="B116" si="47">A116/93</f>
        <v>90.547741935483543</v>
      </c>
      <c r="C116" s="73">
        <v>0.80200000000000005</v>
      </c>
      <c r="D116" s="73">
        <f t="shared" ref="D116" si="48">C116/$F$6</f>
        <v>2.3774875163693774</v>
      </c>
      <c r="E116" s="74">
        <f t="shared" ref="E116" si="49">$F$2*D116^3+$F$3*D116^2+$F$4*D116+$F$5</f>
        <v>0.58271442442340804</v>
      </c>
      <c r="F116" s="73">
        <f t="shared" ref="F116" si="50">E116*$B$3</f>
        <v>5.5474413205108446</v>
      </c>
      <c r="G116" s="75">
        <f t="shared" ref="G116" si="51">(E116-$E$10)/($E$110-$E$10)</f>
        <v>0.96465622342286961</v>
      </c>
      <c r="H116" s="75">
        <f t="shared" ref="H116" si="52">$J$2+G116*($J$3-$J$2)</f>
        <v>0.61330648024769319</v>
      </c>
      <c r="I116" s="74">
        <f t="shared" ref="I116" si="53">H116*$B$3</f>
        <v>5.838677691958039</v>
      </c>
      <c r="J116" s="74">
        <f t="shared" ref="J116" si="54">(6*H116^0.5/((1+2*H116)*(1-H116)^1.5))*(1.99-H116*(1-H116)*(2.15-3.93*H116+2.7*H116^2))</f>
        <v>15.892157311693055</v>
      </c>
      <c r="K116" s="73" t="e">
        <f>(I115-I114)/(B115-B114)</f>
        <v>#DIV/0!</v>
      </c>
      <c r="L116" s="73">
        <f t="shared" ref="L116" si="55">($B$7*J116*10^1.5)/($B$4*$B$3^0.5)</f>
        <v>45.003688056386828</v>
      </c>
      <c r="O116" s="76"/>
    </row>
  </sheetData>
  <mergeCells count="2">
    <mergeCell ref="A1:C1"/>
    <mergeCell ref="E1:F1"/>
  </mergeCells>
  <conditionalFormatting sqref="B7">
    <cfRule type="expression" dxfId="5" priority="1">
      <formula>$E7&lt;=$C$10+$I$15</formula>
    </cfRule>
    <cfRule type="expression" dxfId="4" priority="2">
      <formula>MOD(ROW(),4)=2</formula>
    </cfRule>
    <cfRule type="expression" dxfId="3" priority="3">
      <formula>MOD(ROW(),4)=1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8"/>
  <sheetViews>
    <sheetView zoomScaleNormal="100" workbookViewId="0">
      <selection activeCell="G23" sqref="G23"/>
    </sheetView>
  </sheetViews>
  <sheetFormatPr defaultRowHeight="15" x14ac:dyDescent="0.25"/>
  <cols>
    <col min="1" max="1" width="10.28515625" bestFit="1" customWidth="1"/>
    <col min="3" max="3" width="12.85546875" bestFit="1" customWidth="1"/>
    <col min="4" max="4" width="13.140625" bestFit="1" customWidth="1"/>
    <col min="6" max="6" width="11.28515625" bestFit="1" customWidth="1"/>
    <col min="8" max="8" width="13.85546875" bestFit="1" customWidth="1"/>
    <col min="9" max="9" width="11.28515625" bestFit="1" customWidth="1"/>
    <col min="10" max="10" width="12.85546875" bestFit="1" customWidth="1"/>
    <col min="11" max="11" width="7.7109375" bestFit="1" customWidth="1"/>
    <col min="13" max="13" width="11" bestFit="1" customWidth="1"/>
  </cols>
  <sheetData>
    <row r="1" spans="1:15" x14ac:dyDescent="0.25">
      <c r="A1" s="106" t="s">
        <v>56</v>
      </c>
      <c r="B1" s="106"/>
      <c r="C1" s="106"/>
      <c r="D1" s="4"/>
      <c r="E1" s="107" t="s">
        <v>23</v>
      </c>
      <c r="F1" s="107"/>
      <c r="H1" s="4"/>
      <c r="I1" s="4" t="s">
        <v>57</v>
      </c>
      <c r="J1" s="4" t="s">
        <v>58</v>
      </c>
    </row>
    <row r="2" spans="1:15" x14ac:dyDescent="0.25">
      <c r="A2" s="50" t="s">
        <v>59</v>
      </c>
      <c r="B2" s="51" t="s">
        <v>60</v>
      </c>
      <c r="C2" s="52"/>
      <c r="D2" s="4"/>
      <c r="E2" s="53" t="s">
        <v>24</v>
      </c>
      <c r="F2" s="54">
        <v>3.1589133498652901E-3</v>
      </c>
      <c r="H2" s="4" t="s">
        <v>61</v>
      </c>
      <c r="I2" s="68">
        <v>3.4429999999999996</v>
      </c>
      <c r="J2" s="4">
        <f>I2/$B$3</f>
        <v>0.36165966386554621</v>
      </c>
    </row>
    <row r="3" spans="1:15" x14ac:dyDescent="0.25">
      <c r="A3" s="55" t="s">
        <v>3</v>
      </c>
      <c r="B3" s="2">
        <v>9.52</v>
      </c>
      <c r="C3" s="56" t="s">
        <v>9</v>
      </c>
      <c r="D3" s="4"/>
      <c r="E3" s="57" t="s">
        <v>25</v>
      </c>
      <c r="F3" s="22">
        <v>-5.8169128733678403E-2</v>
      </c>
      <c r="H3" s="4" t="s">
        <v>62</v>
      </c>
      <c r="I3" s="68">
        <v>6.7429999999999994</v>
      </c>
      <c r="J3" s="4">
        <f>I3/$B$3</f>
        <v>0.70829831932773102</v>
      </c>
    </row>
    <row r="4" spans="1:15" x14ac:dyDescent="0.25">
      <c r="A4" s="55" t="s">
        <v>4</v>
      </c>
      <c r="B4" s="46">
        <v>9.41</v>
      </c>
      <c r="C4" s="56" t="s">
        <v>9</v>
      </c>
      <c r="D4" s="4"/>
      <c r="E4" s="57" t="s">
        <v>26</v>
      </c>
      <c r="F4" s="22">
        <v>0.40947788708501898</v>
      </c>
    </row>
    <row r="5" spans="1:15" ht="18" x14ac:dyDescent="0.35">
      <c r="A5" s="55" t="s">
        <v>63</v>
      </c>
      <c r="B5" s="2">
        <v>3.0259999999999998</v>
      </c>
      <c r="C5" s="56" t="s">
        <v>9</v>
      </c>
      <c r="D5" s="4"/>
      <c r="E5" s="57" t="s">
        <v>27</v>
      </c>
      <c r="F5" s="22">
        <v>-0.10446767170120499</v>
      </c>
    </row>
    <row r="6" spans="1:15" x14ac:dyDescent="0.25">
      <c r="A6" s="55" t="s">
        <v>7</v>
      </c>
      <c r="B6" s="2">
        <f>B5/B3</f>
        <v>0.31785714285714284</v>
      </c>
      <c r="C6" s="56"/>
      <c r="D6" s="4"/>
      <c r="E6" s="58" t="s">
        <v>55</v>
      </c>
      <c r="F6" s="59">
        <v>0.337330898470803</v>
      </c>
    </row>
    <row r="7" spans="1:15" x14ac:dyDescent="0.25">
      <c r="A7" s="60" t="s">
        <v>64</v>
      </c>
      <c r="B7" s="40">
        <v>2.6</v>
      </c>
      <c r="C7" s="8" t="s">
        <v>65</v>
      </c>
      <c r="D7" s="4"/>
      <c r="F7" s="4"/>
      <c r="G7" s="9"/>
      <c r="H7" s="9"/>
    </row>
    <row r="9" spans="1:15" x14ac:dyDescent="0.25">
      <c r="A9" s="61" t="s">
        <v>66</v>
      </c>
      <c r="B9" s="61" t="s">
        <v>67</v>
      </c>
      <c r="C9" s="61" t="s">
        <v>74</v>
      </c>
      <c r="D9" s="61" t="s">
        <v>75</v>
      </c>
      <c r="E9" s="61" t="s">
        <v>58</v>
      </c>
      <c r="F9" s="61" t="s">
        <v>57</v>
      </c>
      <c r="G9" s="61" t="s">
        <v>68</v>
      </c>
      <c r="H9" s="61" t="s">
        <v>69</v>
      </c>
      <c r="I9" s="61" t="s">
        <v>70</v>
      </c>
      <c r="J9" s="61" t="s">
        <v>71</v>
      </c>
      <c r="K9" s="61" t="s">
        <v>72</v>
      </c>
      <c r="L9" s="61" t="s">
        <v>73</v>
      </c>
      <c r="M9" s="61" t="s">
        <v>113</v>
      </c>
    </row>
    <row r="10" spans="1:15" s="73" customFormat="1" x14ac:dyDescent="0.25">
      <c r="A10" s="73">
        <v>0</v>
      </c>
      <c r="B10" s="74">
        <f>A10/93</f>
        <v>0</v>
      </c>
      <c r="C10" s="73">
        <v>0.41756513060755102</v>
      </c>
      <c r="D10" s="73">
        <f>C10/$F$6</f>
        <v>1.2378502310356623</v>
      </c>
      <c r="E10" s="74">
        <f>$F$2*D10^3+$F$3*D10^2+$F$4*D10+$F$5</f>
        <v>0.31926521779003481</v>
      </c>
      <c r="F10" s="73">
        <f>E10*$B$3</f>
        <v>3.0394048733611312</v>
      </c>
      <c r="G10" s="75">
        <f>(E10-$E$10)/($E$110-$E$10)</f>
        <v>0</v>
      </c>
      <c r="H10" s="75">
        <f>$J$2+G10*($J$3-$J$2)</f>
        <v>0.36165966386554621</v>
      </c>
      <c r="I10" s="74">
        <f>H10*$B$3</f>
        <v>3.4429999999999996</v>
      </c>
      <c r="J10" s="74">
        <f>(6*H10^0.5/((1+2*H10)*(1-H10)^1.5))*(1.99-H10*(1-H10)*(2.15-3.93*H10+2.7*H10^2))</f>
        <v>7.144433809380069</v>
      </c>
    </row>
    <row r="11" spans="1:15" x14ac:dyDescent="0.25">
      <c r="A11">
        <v>85.059999999999903</v>
      </c>
      <c r="B11" s="4">
        <f t="shared" ref="B11:B74" si="0">A11/93</f>
        <v>0.91462365591397743</v>
      </c>
      <c r="C11">
        <v>0.41756774174115002</v>
      </c>
      <c r="D11">
        <f t="shared" ref="D11:D74" si="1">C11/$F$6</f>
        <v>1.2378579716061551</v>
      </c>
      <c r="E11" s="4">
        <f t="shared" ref="E11:E74" si="2">$F$2*D11^3+$F$3*D11^2+$F$4*D11+$F$5</f>
        <v>0.31926738506573715</v>
      </c>
      <c r="F11">
        <f t="shared" ref="F11:F74" si="3">E11*$B$3</f>
        <v>3.0394255058258177</v>
      </c>
      <c r="G11" s="62">
        <f t="shared" ref="G11:G74" si="4">(E11-$E$10)/($E$110-$E$10)</f>
        <v>7.9357839822682486E-6</v>
      </c>
      <c r="H11" s="62">
        <f t="shared" ref="H11:H74" si="5">$J$2+G11*($J$3-$J$2)</f>
        <v>0.36166241471503585</v>
      </c>
      <c r="I11" s="4">
        <f t="shared" ref="I11:I74" si="6">H11*$B$3</f>
        <v>3.4430261880871411</v>
      </c>
      <c r="J11" s="4">
        <f t="shared" ref="J11:J74" si="7">(6*H11^0.5/((1+2*H11)*(1-H11)^1.5))*(1.99-H11*(1-H11)*(2.15-3.93*H11+2.7*H11^2))</f>
        <v>7.1444861282510725</v>
      </c>
      <c r="O11" s="63"/>
    </row>
    <row r="12" spans="1:15" x14ac:dyDescent="0.25">
      <c r="A12">
        <v>170.11999999999901</v>
      </c>
      <c r="B12" s="4">
        <f t="shared" si="0"/>
        <v>1.8292473118279464</v>
      </c>
      <c r="C12">
        <v>0.417851889751156</v>
      </c>
      <c r="D12">
        <f t="shared" si="1"/>
        <v>1.2387003136841979</v>
      </c>
      <c r="E12" s="4">
        <f t="shared" si="2"/>
        <v>0.31950319845197661</v>
      </c>
      <c r="F12">
        <f t="shared" si="3"/>
        <v>3.041670449262817</v>
      </c>
      <c r="G12" s="62">
        <f t="shared" si="4"/>
        <v>8.7139957462819499E-4</v>
      </c>
      <c r="H12" s="62">
        <f t="shared" si="5"/>
        <v>0.36196172464246562</v>
      </c>
      <c r="I12" s="4">
        <f t="shared" si="6"/>
        <v>3.4458756185962724</v>
      </c>
      <c r="J12" s="4">
        <f t="shared" si="7"/>
        <v>7.1501818048061025</v>
      </c>
      <c r="K12">
        <f>(I12-I11)/(B12-B11)</f>
        <v>3.1154130889867958E-3</v>
      </c>
      <c r="L12">
        <f>($B$7*J12*10^1.5)/($B$4*$B$3^0.5)</f>
        <v>20.248009453894955</v>
      </c>
      <c r="M12">
        <f>K12/93</f>
        <v>3.3499065472976296E-5</v>
      </c>
      <c r="O12" s="63"/>
    </row>
    <row r="13" spans="1:15" x14ac:dyDescent="0.25">
      <c r="A13">
        <v>255.17999999999901</v>
      </c>
      <c r="B13" s="4">
        <f t="shared" si="0"/>
        <v>2.7438709677419251</v>
      </c>
      <c r="C13">
        <v>0.41823972888362498</v>
      </c>
      <c r="D13">
        <f t="shared" si="1"/>
        <v>1.2398500427313357</v>
      </c>
      <c r="E13" s="4">
        <f t="shared" si="2"/>
        <v>0.31982495837956471</v>
      </c>
      <c r="F13">
        <f t="shared" si="3"/>
        <v>3.044733603773456</v>
      </c>
      <c r="G13" s="62">
        <f t="shared" si="4"/>
        <v>2.049568681919892E-3</v>
      </c>
      <c r="H13" s="62">
        <f t="shared" si="5"/>
        <v>0.3623701235977243</v>
      </c>
      <c r="I13" s="4">
        <f t="shared" si="6"/>
        <v>3.4497635766503354</v>
      </c>
      <c r="J13" s="4">
        <f t="shared" si="7"/>
        <v>7.1579631419121039</v>
      </c>
      <c r="K13">
        <f t="shared" ref="K13:K76" si="8">(I13-I12)/(B13-B12)</f>
        <v>4.2508828947549248E-3</v>
      </c>
      <c r="L13">
        <f t="shared" ref="L13:L76" si="9">($B$7*J13*10^1.5)/($B$4*$B$3^0.5)</f>
        <v>20.270044779931048</v>
      </c>
      <c r="M13">
        <f t="shared" ref="M13:M76" si="10">K13/93</f>
        <v>4.5708418223171234E-5</v>
      </c>
      <c r="O13" s="63"/>
    </row>
    <row r="14" spans="1:15" x14ac:dyDescent="0.25">
      <c r="A14">
        <v>340.23999999999899</v>
      </c>
      <c r="B14" s="4">
        <f t="shared" si="0"/>
        <v>3.6584946236559031</v>
      </c>
      <c r="C14">
        <v>0.41862362025417699</v>
      </c>
      <c r="D14">
        <f t="shared" si="1"/>
        <v>1.2409880688424695</v>
      </c>
      <c r="E14" s="4">
        <f t="shared" si="2"/>
        <v>0.32014332230234921</v>
      </c>
      <c r="F14">
        <f t="shared" si="3"/>
        <v>3.0477644283183642</v>
      </c>
      <c r="G14" s="62">
        <f t="shared" si="4"/>
        <v>3.2153028412744834E-3</v>
      </c>
      <c r="H14" s="62">
        <f t="shared" si="5"/>
        <v>0.36277421211934935</v>
      </c>
      <c r="I14" s="4">
        <f t="shared" si="6"/>
        <v>3.4536104993762056</v>
      </c>
      <c r="J14" s="4">
        <f t="shared" si="7"/>
        <v>7.165673469871666</v>
      </c>
      <c r="K14">
        <f t="shared" si="8"/>
        <v>4.2060170880075971E-3</v>
      </c>
      <c r="L14">
        <f t="shared" si="9"/>
        <v>20.291879021028652</v>
      </c>
      <c r="M14">
        <f t="shared" si="10"/>
        <v>4.5225990193630075E-5</v>
      </c>
      <c r="O14" s="63"/>
    </row>
    <row r="15" spans="1:15" x14ac:dyDescent="0.25">
      <c r="A15">
        <v>425.29999999999899</v>
      </c>
      <c r="B15" s="4">
        <f t="shared" si="0"/>
        <v>4.5731182795698819</v>
      </c>
      <c r="C15">
        <v>0.41895725144096502</v>
      </c>
      <c r="D15">
        <f t="shared" si="1"/>
        <v>1.2419771012385543</v>
      </c>
      <c r="E15" s="4">
        <f t="shared" si="2"/>
        <v>0.32041990745479221</v>
      </c>
      <c r="F15">
        <f t="shared" si="3"/>
        <v>3.0503975189696217</v>
      </c>
      <c r="G15" s="62">
        <f t="shared" si="4"/>
        <v>4.2280581728242374E-3</v>
      </c>
      <c r="H15" s="62">
        <f t="shared" si="5"/>
        <v>0.36312527226578989</v>
      </c>
      <c r="I15" s="4">
        <f t="shared" si="6"/>
        <v>3.4569525919703197</v>
      </c>
      <c r="J15" s="4">
        <f t="shared" si="7"/>
        <v>7.1723809737167716</v>
      </c>
      <c r="K15">
        <f t="shared" si="8"/>
        <v>3.6540631466331071E-3</v>
      </c>
      <c r="L15">
        <f t="shared" si="9"/>
        <v>20.310873447320926</v>
      </c>
      <c r="M15">
        <f t="shared" si="10"/>
        <v>3.9291001576700075E-5</v>
      </c>
      <c r="O15" s="63"/>
    </row>
    <row r="16" spans="1:15" x14ac:dyDescent="0.25">
      <c r="A16">
        <v>510.35999999999899</v>
      </c>
      <c r="B16" s="4">
        <f t="shared" si="0"/>
        <v>5.4877419354838599</v>
      </c>
      <c r="C16">
        <v>0.41929981389765802</v>
      </c>
      <c r="D16">
        <f t="shared" si="1"/>
        <v>1.2429926099223005</v>
      </c>
      <c r="E16" s="4">
        <f t="shared" si="2"/>
        <v>0.32070380230966988</v>
      </c>
      <c r="F16">
        <f t="shared" si="3"/>
        <v>3.0531001979880572</v>
      </c>
      <c r="G16" s="62">
        <f t="shared" si="4"/>
        <v>5.267579005151503E-3</v>
      </c>
      <c r="H16" s="62">
        <f t="shared" si="5"/>
        <v>0.36348561036943278</v>
      </c>
      <c r="I16" s="4">
        <f t="shared" si="6"/>
        <v>3.4603830107169999</v>
      </c>
      <c r="J16" s="4">
        <f t="shared" si="7"/>
        <v>7.1792744676733635</v>
      </c>
      <c r="K16">
        <f t="shared" si="8"/>
        <v>3.7506341810635401E-3</v>
      </c>
      <c r="L16">
        <f t="shared" si="9"/>
        <v>20.33039456365249</v>
      </c>
      <c r="M16">
        <f t="shared" si="10"/>
        <v>4.032939979638215E-5</v>
      </c>
      <c r="O16" s="63"/>
    </row>
    <row r="17" spans="1:15" x14ac:dyDescent="0.25">
      <c r="A17">
        <v>595.41999999999905</v>
      </c>
      <c r="B17" s="4">
        <f t="shared" si="0"/>
        <v>6.4023655913978397</v>
      </c>
      <c r="C17">
        <v>0.41972167945956002</v>
      </c>
      <c r="D17">
        <f t="shared" si="1"/>
        <v>1.2442432085594679</v>
      </c>
      <c r="E17" s="4">
        <f t="shared" si="2"/>
        <v>0.32105328727204197</v>
      </c>
      <c r="F17">
        <f t="shared" si="3"/>
        <v>3.0564272948298394</v>
      </c>
      <c r="G17" s="62">
        <f t="shared" si="4"/>
        <v>6.5472672162232648E-3</v>
      </c>
      <c r="H17" s="62">
        <f t="shared" si="5"/>
        <v>0.3639291997703295</v>
      </c>
      <c r="I17" s="4">
        <f t="shared" si="6"/>
        <v>3.4646059818135369</v>
      </c>
      <c r="J17" s="4">
        <f t="shared" si="7"/>
        <v>7.1877727726104927</v>
      </c>
      <c r="K17">
        <f t="shared" si="8"/>
        <v>4.6171680223128621E-3</v>
      </c>
      <c r="L17">
        <f t="shared" si="9"/>
        <v>20.354460211688657</v>
      </c>
      <c r="M17">
        <f t="shared" si="10"/>
        <v>4.9646967981858729E-5</v>
      </c>
      <c r="O17" s="63"/>
    </row>
    <row r="18" spans="1:15" x14ac:dyDescent="0.25">
      <c r="A18">
        <v>680.479999999999</v>
      </c>
      <c r="B18" s="4">
        <f t="shared" si="0"/>
        <v>7.3169892473118168</v>
      </c>
      <c r="C18">
        <v>0.42024452869361001</v>
      </c>
      <c r="D18">
        <f t="shared" si="1"/>
        <v>1.2457931680693146</v>
      </c>
      <c r="E18" s="4">
        <f t="shared" si="2"/>
        <v>0.32148622855838382</v>
      </c>
      <c r="F18">
        <f t="shared" si="3"/>
        <v>3.0605488958758138</v>
      </c>
      <c r="G18" s="62">
        <f t="shared" si="4"/>
        <v>8.1325424637117925E-3</v>
      </c>
      <c r="H18" s="62">
        <f t="shared" si="5"/>
        <v>0.36447871745065641</v>
      </c>
      <c r="I18" s="4">
        <f t="shared" si="6"/>
        <v>3.4698373901302491</v>
      </c>
      <c r="J18" s="4">
        <f t="shared" si="7"/>
        <v>7.1983191180365438</v>
      </c>
      <c r="K18">
        <f t="shared" si="8"/>
        <v>5.7197386956764143E-3</v>
      </c>
      <c r="L18">
        <f t="shared" si="9"/>
        <v>20.384325536476233</v>
      </c>
      <c r="M18">
        <f t="shared" si="10"/>
        <v>6.1502566620176501E-5</v>
      </c>
      <c r="O18" s="63"/>
    </row>
    <row r="19" spans="1:15" x14ac:dyDescent="0.25">
      <c r="A19">
        <v>765.53999999999905</v>
      </c>
      <c r="B19" s="4">
        <f t="shared" si="0"/>
        <v>8.2316129032257965</v>
      </c>
      <c r="C19">
        <v>0.42075755600153603</v>
      </c>
      <c r="D19">
        <f t="shared" si="1"/>
        <v>1.2473140109872083</v>
      </c>
      <c r="E19" s="4">
        <f t="shared" si="2"/>
        <v>0.32191082034873275</v>
      </c>
      <c r="F19">
        <f t="shared" si="3"/>
        <v>3.0645910097199356</v>
      </c>
      <c r="G19" s="62">
        <f t="shared" si="4"/>
        <v>9.6872448604601209E-3</v>
      </c>
      <c r="H19" s="62">
        <f t="shared" si="5"/>
        <v>0.36501763739910909</v>
      </c>
      <c r="I19" s="4">
        <f t="shared" si="6"/>
        <v>3.4749679080395182</v>
      </c>
      <c r="J19" s="4">
        <f t="shared" si="7"/>
        <v>7.208682193005914</v>
      </c>
      <c r="K19">
        <f t="shared" si="8"/>
        <v>5.6094305850226444E-3</v>
      </c>
      <c r="L19">
        <f t="shared" si="9"/>
        <v>20.413671872790392</v>
      </c>
      <c r="M19">
        <f t="shared" si="10"/>
        <v>6.0316457903469296E-5</v>
      </c>
      <c r="O19" s="63"/>
    </row>
    <row r="20" spans="1:15" x14ac:dyDescent="0.25">
      <c r="A20">
        <v>850.599999999999</v>
      </c>
      <c r="B20" s="4">
        <f t="shared" si="0"/>
        <v>9.1462365591397745</v>
      </c>
      <c r="C20">
        <v>0.42112975642255002</v>
      </c>
      <c r="D20">
        <f t="shared" si="1"/>
        <v>1.2484173798831537</v>
      </c>
      <c r="E20" s="4">
        <f t="shared" si="2"/>
        <v>0.32221872675017682</v>
      </c>
      <c r="F20">
        <f t="shared" si="3"/>
        <v>3.0675222786616834</v>
      </c>
      <c r="G20" s="62">
        <f t="shared" si="4"/>
        <v>1.08146873385774E-2</v>
      </c>
      <c r="H20" s="62">
        <f t="shared" si="5"/>
        <v>0.36540845254383458</v>
      </c>
      <c r="I20" s="4">
        <f t="shared" si="6"/>
        <v>3.4786884682173049</v>
      </c>
      <c r="J20" s="4">
        <f t="shared" si="7"/>
        <v>7.2162098117540143</v>
      </c>
      <c r="K20">
        <f t="shared" si="8"/>
        <v>4.067859117495529E-3</v>
      </c>
      <c r="L20">
        <f t="shared" si="9"/>
        <v>20.434988714758575</v>
      </c>
      <c r="M20">
        <f t="shared" si="10"/>
        <v>4.3740420618231493E-5</v>
      </c>
      <c r="O20" s="63"/>
    </row>
    <row r="21" spans="1:15" x14ac:dyDescent="0.25">
      <c r="A21">
        <v>935.65999999999894</v>
      </c>
      <c r="B21" s="4">
        <f t="shared" si="0"/>
        <v>10.060860215053752</v>
      </c>
      <c r="C21">
        <v>0.421598491294496</v>
      </c>
      <c r="D21">
        <f t="shared" si="1"/>
        <v>1.2498069201656208</v>
      </c>
      <c r="E21" s="4">
        <f t="shared" si="2"/>
        <v>0.32260633169838149</v>
      </c>
      <c r="F21">
        <f t="shared" si="3"/>
        <v>3.0712122777685917</v>
      </c>
      <c r="G21" s="62">
        <f t="shared" si="4"/>
        <v>1.2233957224766405E-2</v>
      </c>
      <c r="H21" s="62">
        <f t="shared" si="5"/>
        <v>0.36590042634892112</v>
      </c>
      <c r="I21" s="4">
        <f t="shared" si="6"/>
        <v>3.483372058841729</v>
      </c>
      <c r="J21" s="4">
        <f t="shared" si="7"/>
        <v>7.2257008663890918</v>
      </c>
      <c r="K21">
        <f t="shared" si="8"/>
        <v>5.1207844823822572E-3</v>
      </c>
      <c r="L21">
        <f t="shared" si="9"/>
        <v>20.461865648691827</v>
      </c>
      <c r="M21">
        <f t="shared" si="10"/>
        <v>5.506219873529309E-5</v>
      </c>
      <c r="O21" s="63"/>
    </row>
    <row r="22" spans="1:15" x14ac:dyDescent="0.25">
      <c r="A22">
        <v>1020.71999999999</v>
      </c>
      <c r="B22" s="4">
        <f t="shared" si="0"/>
        <v>10.975483870967635</v>
      </c>
      <c r="C22">
        <v>0.42219984655200998</v>
      </c>
      <c r="D22">
        <f t="shared" si="1"/>
        <v>1.2515896067212848</v>
      </c>
      <c r="E22" s="4">
        <f t="shared" si="2"/>
        <v>0.32310334076520997</v>
      </c>
      <c r="F22">
        <f t="shared" si="3"/>
        <v>3.0759438040847988</v>
      </c>
      <c r="G22" s="62">
        <f t="shared" si="4"/>
        <v>1.4053825637127572E-2</v>
      </c>
      <c r="H22" s="62">
        <f t="shared" si="5"/>
        <v>0.36653126308850009</v>
      </c>
      <c r="I22" s="4">
        <f t="shared" si="6"/>
        <v>3.4893776246025205</v>
      </c>
      <c r="J22" s="4">
        <f t="shared" si="7"/>
        <v>7.2378953505020345</v>
      </c>
      <c r="K22">
        <f t="shared" si="8"/>
        <v>6.5661605426014166E-3</v>
      </c>
      <c r="L22">
        <f t="shared" si="9"/>
        <v>20.496398201338007</v>
      </c>
      <c r="M22">
        <f t="shared" si="10"/>
        <v>7.0603876802165772E-5</v>
      </c>
      <c r="O22" s="63"/>
    </row>
    <row r="23" spans="1:15" x14ac:dyDescent="0.25">
      <c r="A23">
        <v>1105.77999999999</v>
      </c>
      <c r="B23" s="4">
        <f t="shared" si="0"/>
        <v>11.890107526881613</v>
      </c>
      <c r="C23">
        <v>0.42288140459101198</v>
      </c>
      <c r="D23">
        <f t="shared" si="1"/>
        <v>1.2536100502741632</v>
      </c>
      <c r="E23" s="4">
        <f t="shared" si="2"/>
        <v>0.32366628013031007</v>
      </c>
      <c r="F23">
        <f t="shared" si="3"/>
        <v>3.0813029868405519</v>
      </c>
      <c r="G23" s="62">
        <f t="shared" si="4"/>
        <v>1.6115107084481682E-2</v>
      </c>
      <c r="H23" s="62">
        <f t="shared" si="5"/>
        <v>0.36724578291794008</v>
      </c>
      <c r="I23" s="4">
        <f t="shared" si="6"/>
        <v>3.4961798533787896</v>
      </c>
      <c r="J23" s="4">
        <f t="shared" si="7"/>
        <v>7.2517408777946999</v>
      </c>
      <c r="K23">
        <f t="shared" si="8"/>
        <v>7.4371887631438831E-3</v>
      </c>
      <c r="L23">
        <f t="shared" si="9"/>
        <v>20.535606206836221</v>
      </c>
      <c r="M23">
        <f t="shared" si="10"/>
        <v>7.9969771646708424E-5</v>
      </c>
      <c r="O23" s="63"/>
    </row>
    <row r="24" spans="1:15" x14ac:dyDescent="0.25">
      <c r="A24">
        <v>1190.8399999999899</v>
      </c>
      <c r="B24" s="4">
        <f t="shared" si="0"/>
        <v>12.804731182795591</v>
      </c>
      <c r="C24">
        <v>0.42360211762500999</v>
      </c>
      <c r="D24">
        <f t="shared" si="1"/>
        <v>1.2557465667844063</v>
      </c>
      <c r="E24" s="4">
        <f t="shared" si="2"/>
        <v>0.32426114882866963</v>
      </c>
      <c r="F24">
        <f t="shared" si="3"/>
        <v>3.0869661368489347</v>
      </c>
      <c r="G24" s="62">
        <f t="shared" si="4"/>
        <v>1.8293302264209815E-2</v>
      </c>
      <c r="H24" s="62">
        <f t="shared" si="5"/>
        <v>0.36800082956637525</v>
      </c>
      <c r="I24" s="4">
        <f t="shared" si="6"/>
        <v>3.5033678974718923</v>
      </c>
      <c r="J24" s="4">
        <f t="shared" si="7"/>
        <v>7.2664104199324946</v>
      </c>
      <c r="K24">
        <f t="shared" si="8"/>
        <v>7.8590183477374939E-3</v>
      </c>
      <c r="L24">
        <f t="shared" si="9"/>
        <v>20.577147671934448</v>
      </c>
      <c r="M24">
        <f t="shared" si="10"/>
        <v>8.4505573631585962E-5</v>
      </c>
      <c r="O24" s="63"/>
    </row>
    <row r="25" spans="1:15" x14ac:dyDescent="0.25">
      <c r="A25">
        <v>1275.8999999999901</v>
      </c>
      <c r="B25" s="4">
        <f t="shared" si="0"/>
        <v>13.71935483870957</v>
      </c>
      <c r="C25">
        <v>0.42420805829502201</v>
      </c>
      <c r="D25">
        <f t="shared" si="1"/>
        <v>1.2575428465582392</v>
      </c>
      <c r="E25" s="4">
        <f t="shared" si="2"/>
        <v>0.3247609587976602</v>
      </c>
      <c r="F25">
        <f t="shared" si="3"/>
        <v>3.0917243277537252</v>
      </c>
      <c r="G25" s="62">
        <f t="shared" si="4"/>
        <v>2.0123426572712742E-2</v>
      </c>
      <c r="H25" s="62">
        <f t="shared" si="5"/>
        <v>0.36863522139600335</v>
      </c>
      <c r="I25" s="4">
        <f t="shared" si="6"/>
        <v>3.5094073076899517</v>
      </c>
      <c r="J25" s="4">
        <f t="shared" si="7"/>
        <v>7.2787666837741227</v>
      </c>
      <c r="K25">
        <f t="shared" si="8"/>
        <v>6.6031642402953903E-3</v>
      </c>
      <c r="L25">
        <f t="shared" si="9"/>
        <v>20.612138355235949</v>
      </c>
      <c r="M25">
        <f t="shared" si="10"/>
        <v>7.1001766024681614E-5</v>
      </c>
      <c r="O25" s="63"/>
    </row>
    <row r="26" spans="1:15" x14ac:dyDescent="0.25">
      <c r="A26">
        <v>1360.95999999999</v>
      </c>
      <c r="B26" s="4">
        <f t="shared" si="0"/>
        <v>14.633978494623548</v>
      </c>
      <c r="C26">
        <v>0.42500195228082099</v>
      </c>
      <c r="D26">
        <f t="shared" si="1"/>
        <v>1.2598963042147953</v>
      </c>
      <c r="E26" s="4">
        <f t="shared" si="2"/>
        <v>0.32541535031158719</v>
      </c>
      <c r="F26">
        <f t="shared" si="3"/>
        <v>3.0979541349663098</v>
      </c>
      <c r="G26" s="62">
        <f t="shared" si="4"/>
        <v>2.2519572890751478E-2</v>
      </c>
      <c r="H26" s="62">
        <f t="shared" si="5"/>
        <v>0.36946581833397896</v>
      </c>
      <c r="I26" s="4">
        <f t="shared" si="6"/>
        <v>3.5173145905394794</v>
      </c>
      <c r="J26" s="4">
        <f t="shared" si="7"/>
        <v>7.2949873253368294</v>
      </c>
      <c r="K26">
        <f t="shared" si="8"/>
        <v>8.6453950741367889E-3</v>
      </c>
      <c r="L26">
        <f t="shared" si="9"/>
        <v>20.658072250719442</v>
      </c>
      <c r="M26">
        <f t="shared" si="10"/>
        <v>9.2961237356309554E-5</v>
      </c>
      <c r="O26" s="63"/>
    </row>
    <row r="27" spans="1:15" x14ac:dyDescent="0.25">
      <c r="A27">
        <v>1446.01999999999</v>
      </c>
      <c r="B27" s="4">
        <f t="shared" si="0"/>
        <v>15.548602150537526</v>
      </c>
      <c r="C27">
        <v>0.42589133793161299</v>
      </c>
      <c r="D27">
        <f t="shared" si="1"/>
        <v>1.2625328419728949</v>
      </c>
      <c r="E27" s="4">
        <f t="shared" si="2"/>
        <v>0.32614784556795218</v>
      </c>
      <c r="F27">
        <f t="shared" si="3"/>
        <v>3.1049274898069048</v>
      </c>
      <c r="G27" s="62">
        <f t="shared" si="4"/>
        <v>2.5201707017135675E-2</v>
      </c>
      <c r="H27" s="62">
        <f t="shared" si="5"/>
        <v>0.37039554970131805</v>
      </c>
      <c r="I27" s="4">
        <f t="shared" si="6"/>
        <v>3.5261656331565479</v>
      </c>
      <c r="J27" s="4">
        <f t="shared" si="7"/>
        <v>7.3132018320152916</v>
      </c>
      <c r="K27">
        <f t="shared" si="8"/>
        <v>9.6772509215538368E-3</v>
      </c>
      <c r="L27">
        <f t="shared" si="9"/>
        <v>20.709652408188393</v>
      </c>
      <c r="M27">
        <f t="shared" si="10"/>
        <v>1.0405646152208427E-4</v>
      </c>
      <c r="O27" s="63"/>
    </row>
    <row r="28" spans="1:15" x14ac:dyDescent="0.25">
      <c r="A28">
        <v>1531.0799999999899</v>
      </c>
      <c r="B28" s="4">
        <f t="shared" si="0"/>
        <v>16.463225806451504</v>
      </c>
      <c r="C28">
        <v>0.42676721019824798</v>
      </c>
      <c r="D28">
        <f t="shared" si="1"/>
        <v>1.2651293200026441</v>
      </c>
      <c r="E28" s="4">
        <f t="shared" si="2"/>
        <v>0.32686858344282543</v>
      </c>
      <c r="F28">
        <f t="shared" si="3"/>
        <v>3.111788914375698</v>
      </c>
      <c r="G28" s="62">
        <f t="shared" si="4"/>
        <v>2.7840789842010598E-2</v>
      </c>
      <c r="H28" s="62">
        <f t="shared" si="5"/>
        <v>0.37131035782338601</v>
      </c>
      <c r="I28" s="4">
        <f t="shared" si="6"/>
        <v>3.5348746064786347</v>
      </c>
      <c r="J28" s="4">
        <f t="shared" si="7"/>
        <v>7.3311839730365271</v>
      </c>
      <c r="K28">
        <f t="shared" si="8"/>
        <v>9.5219200441344805E-3</v>
      </c>
      <c r="L28">
        <f t="shared" si="9"/>
        <v>20.76057454853936</v>
      </c>
      <c r="M28">
        <f t="shared" si="10"/>
        <v>1.0238623703370408E-4</v>
      </c>
      <c r="O28" s="63"/>
    </row>
    <row r="29" spans="1:15" x14ac:dyDescent="0.25">
      <c r="A29">
        <v>1616.1399999999901</v>
      </c>
      <c r="B29" s="4">
        <f t="shared" si="0"/>
        <v>17.377849462365486</v>
      </c>
      <c r="C29">
        <v>0.42757872533334401</v>
      </c>
      <c r="D29">
        <f t="shared" si="1"/>
        <v>1.2675350146448332</v>
      </c>
      <c r="E29" s="4">
        <f t="shared" si="2"/>
        <v>0.32753580739221189</v>
      </c>
      <c r="F29">
        <f t="shared" si="3"/>
        <v>3.1181408863738569</v>
      </c>
      <c r="G29" s="62">
        <f t="shared" si="4"/>
        <v>3.0283923922456494E-2</v>
      </c>
      <c r="H29" s="62">
        <f t="shared" si="5"/>
        <v>0.37215724253614563</v>
      </c>
      <c r="I29" s="4">
        <f t="shared" si="6"/>
        <v>3.542936948944106</v>
      </c>
      <c r="J29" s="4">
        <f t="shared" si="7"/>
        <v>7.3478842991122164</v>
      </c>
      <c r="K29">
        <f t="shared" si="8"/>
        <v>8.8149288653753943E-3</v>
      </c>
      <c r="L29">
        <f t="shared" si="9"/>
        <v>20.807866822987034</v>
      </c>
      <c r="M29">
        <f t="shared" si="10"/>
        <v>9.4784181348122519E-5</v>
      </c>
      <c r="O29" s="63"/>
    </row>
    <row r="30" spans="1:15" s="87" customFormat="1" x14ac:dyDescent="0.25">
      <c r="A30" s="87">
        <v>1701.19999999999</v>
      </c>
      <c r="B30" s="86">
        <f t="shared" si="0"/>
        <v>18.292473118279464</v>
      </c>
      <c r="C30" s="87">
        <v>0.42840309471792298</v>
      </c>
      <c r="D30" s="87">
        <f t="shared" si="1"/>
        <v>1.2699788150447255</v>
      </c>
      <c r="E30" s="86">
        <f t="shared" si="2"/>
        <v>0.32821305303075743</v>
      </c>
      <c r="F30" s="87">
        <f t="shared" si="3"/>
        <v>3.1245882648528105</v>
      </c>
      <c r="G30" s="88">
        <f t="shared" si="4"/>
        <v>3.2763753823474663E-2</v>
      </c>
      <c r="H30" s="88">
        <f t="shared" si="5"/>
        <v>0.37301684743880947</v>
      </c>
      <c r="I30" s="86">
        <f t="shared" si="6"/>
        <v>3.5511203876174662</v>
      </c>
      <c r="J30" s="86">
        <f t="shared" si="7"/>
        <v>7.3648881841739042</v>
      </c>
      <c r="K30" s="87">
        <f t="shared" si="8"/>
        <v>8.9473289045672796E-3</v>
      </c>
      <c r="L30" s="87">
        <f t="shared" si="9"/>
        <v>20.856018721061933</v>
      </c>
      <c r="M30" s="87">
        <f t="shared" si="10"/>
        <v>9.6207837683519131E-5</v>
      </c>
      <c r="O30" s="89"/>
    </row>
    <row r="31" spans="1:15" x14ac:dyDescent="0.25">
      <c r="A31">
        <v>1786.25999999999</v>
      </c>
      <c r="B31" s="4">
        <f t="shared" si="0"/>
        <v>19.207096774193442</v>
      </c>
      <c r="C31">
        <v>0.42929133032433697</v>
      </c>
      <c r="D31">
        <f t="shared" si="1"/>
        <v>1.272611943555753</v>
      </c>
      <c r="E31" s="4">
        <f t="shared" si="2"/>
        <v>0.32894215008039529</v>
      </c>
      <c r="F31">
        <f t="shared" si="3"/>
        <v>3.1315292687653629</v>
      </c>
      <c r="G31" s="62">
        <f t="shared" si="4"/>
        <v>3.5433444939269886E-2</v>
      </c>
      <c r="H31" s="62">
        <f t="shared" si="5"/>
        <v>0.37394226557768806</v>
      </c>
      <c r="I31" s="4">
        <f t="shared" si="6"/>
        <v>3.55993036829959</v>
      </c>
      <c r="J31" s="4">
        <f t="shared" si="7"/>
        <v>7.3832536089897216</v>
      </c>
      <c r="K31">
        <f t="shared" si="8"/>
        <v>9.6323560244240963E-3</v>
      </c>
      <c r="L31">
        <f t="shared" si="9"/>
        <v>20.908026251142569</v>
      </c>
      <c r="M31">
        <f t="shared" si="10"/>
        <v>1.0357372069273222E-4</v>
      </c>
      <c r="O31" s="63"/>
    </row>
    <row r="32" spans="1:15" x14ac:dyDescent="0.25">
      <c r="A32">
        <v>1871.3199999999899</v>
      </c>
      <c r="B32" s="4">
        <f t="shared" si="0"/>
        <v>20.12172043010742</v>
      </c>
      <c r="C32">
        <v>0.43013882990223201</v>
      </c>
      <c r="D32">
        <f t="shared" si="1"/>
        <v>1.2751243122173161</v>
      </c>
      <c r="E32" s="4">
        <f t="shared" si="2"/>
        <v>0.32963721339960317</v>
      </c>
      <c r="F32">
        <f t="shared" si="3"/>
        <v>3.1381462715642221</v>
      </c>
      <c r="G32" s="62">
        <f t="shared" si="4"/>
        <v>3.7978516777272903E-2</v>
      </c>
      <c r="H32" s="62">
        <f t="shared" si="5"/>
        <v>0.37482448585766814</v>
      </c>
      <c r="I32" s="4">
        <f t="shared" si="6"/>
        <v>3.5683291053650006</v>
      </c>
      <c r="J32" s="4">
        <f t="shared" si="7"/>
        <v>7.4008196796577748</v>
      </c>
      <c r="K32">
        <f t="shared" si="8"/>
        <v>9.182724513087083E-3</v>
      </c>
      <c r="L32">
        <f t="shared" si="9"/>
        <v>20.957770156215787</v>
      </c>
      <c r="M32">
        <f t="shared" si="10"/>
        <v>9.8738973259000887E-5</v>
      </c>
      <c r="O32" s="63"/>
    </row>
    <row r="33" spans="1:15" x14ac:dyDescent="0.25">
      <c r="A33">
        <v>1956.3799999999901</v>
      </c>
      <c r="B33" s="4">
        <f t="shared" si="0"/>
        <v>21.036344086021398</v>
      </c>
      <c r="C33">
        <v>0.43092994659255701</v>
      </c>
      <c r="D33">
        <f t="shared" si="1"/>
        <v>1.2774695367250957</v>
      </c>
      <c r="E33" s="4">
        <f t="shared" si="2"/>
        <v>0.3302855101747092</v>
      </c>
      <c r="F33">
        <f t="shared" si="3"/>
        <v>3.1443180568632316</v>
      </c>
      <c r="G33" s="62">
        <f t="shared" si="4"/>
        <v>4.0352346354225528E-2</v>
      </c>
      <c r="H33" s="62">
        <f t="shared" si="5"/>
        <v>0.37564734695051932</v>
      </c>
      <c r="I33" s="4">
        <f t="shared" si="6"/>
        <v>3.5761627429689438</v>
      </c>
      <c r="J33" s="4">
        <f t="shared" si="7"/>
        <v>7.4172550758118954</v>
      </c>
      <c r="K33">
        <f t="shared" si="8"/>
        <v>8.5648753487739936E-3</v>
      </c>
      <c r="L33">
        <f t="shared" si="9"/>
        <v>21.004312197494158</v>
      </c>
      <c r="M33">
        <f t="shared" si="10"/>
        <v>9.2095433857784881E-5</v>
      </c>
      <c r="O33" s="63"/>
    </row>
    <row r="34" spans="1:15" x14ac:dyDescent="0.25">
      <c r="A34">
        <v>2041.4399999999901</v>
      </c>
      <c r="B34" s="4">
        <f t="shared" si="0"/>
        <v>21.950967741935376</v>
      </c>
      <c r="C34">
        <v>0.43174562569316299</v>
      </c>
      <c r="D34">
        <f t="shared" si="1"/>
        <v>1.2798875752276571</v>
      </c>
      <c r="E34" s="4">
        <f t="shared" si="2"/>
        <v>0.33095340458172917</v>
      </c>
      <c r="F34">
        <f t="shared" si="3"/>
        <v>3.1506764116180617</v>
      </c>
      <c r="G34" s="62">
        <f t="shared" si="4"/>
        <v>4.2797935409339918E-2</v>
      </c>
      <c r="H34" s="62">
        <f t="shared" si="5"/>
        <v>0.37649508265239723</v>
      </c>
      <c r="I34" s="4">
        <f t="shared" si="6"/>
        <v>3.5842331868508213</v>
      </c>
      <c r="J34" s="4">
        <f t="shared" si="7"/>
        <v>7.4342392911898152</v>
      </c>
      <c r="K34">
        <f t="shared" si="8"/>
        <v>8.8237865155726281E-3</v>
      </c>
      <c r="L34">
        <f t="shared" si="9"/>
        <v>21.052408394615739</v>
      </c>
      <c r="M34">
        <f t="shared" si="10"/>
        <v>9.4879424898630411E-5</v>
      </c>
      <c r="O34" s="63"/>
    </row>
    <row r="35" spans="1:15" x14ac:dyDescent="0.25">
      <c r="A35">
        <v>2126.49999999999</v>
      </c>
      <c r="B35" s="4">
        <f t="shared" si="0"/>
        <v>22.865591397849354</v>
      </c>
      <c r="C35">
        <v>0.43267251215462599</v>
      </c>
      <c r="D35">
        <f t="shared" si="1"/>
        <v>1.282635282199253</v>
      </c>
      <c r="E35" s="4">
        <f t="shared" si="2"/>
        <v>0.33171170433178865</v>
      </c>
      <c r="F35">
        <f t="shared" si="3"/>
        <v>3.1578954252386278</v>
      </c>
      <c r="G35" s="62">
        <f t="shared" si="4"/>
        <v>4.5574556308915694E-2</v>
      </c>
      <c r="H35" s="62">
        <f t="shared" si="5"/>
        <v>0.37745756678775438</v>
      </c>
      <c r="I35" s="4">
        <f t="shared" si="6"/>
        <v>3.5933960358194215</v>
      </c>
      <c r="J35" s="4">
        <f t="shared" si="7"/>
        <v>7.453586765703923</v>
      </c>
      <c r="K35">
        <f t="shared" si="8"/>
        <v>1.0018163109332462E-2</v>
      </c>
      <c r="L35">
        <f t="shared" si="9"/>
        <v>21.10719691014793</v>
      </c>
      <c r="M35">
        <f t="shared" si="10"/>
        <v>1.0772218397131679E-4</v>
      </c>
      <c r="O35" s="63"/>
    </row>
    <row r="36" spans="1:15" x14ac:dyDescent="0.25">
      <c r="A36">
        <v>2211.5599999999899</v>
      </c>
      <c r="B36" s="4">
        <f t="shared" si="0"/>
        <v>23.780215053763332</v>
      </c>
      <c r="C36">
        <v>0.43363665872614099</v>
      </c>
      <c r="D36">
        <f t="shared" si="1"/>
        <v>1.2854934448398108</v>
      </c>
      <c r="E36" s="4">
        <f t="shared" si="2"/>
        <v>0.33249974988612507</v>
      </c>
      <c r="F36">
        <f t="shared" si="3"/>
        <v>3.1653976189159105</v>
      </c>
      <c r="G36" s="62">
        <f t="shared" si="4"/>
        <v>4.8460095643218085E-2</v>
      </c>
      <c r="H36" s="62">
        <f t="shared" si="5"/>
        <v>0.37845780626288023</v>
      </c>
      <c r="I36" s="4">
        <f t="shared" si="6"/>
        <v>3.6029183156226194</v>
      </c>
      <c r="J36" s="4">
        <f t="shared" si="7"/>
        <v>7.4737660434528745</v>
      </c>
      <c r="K36">
        <f t="shared" si="8"/>
        <v>1.0411145329148979E-2</v>
      </c>
      <c r="L36">
        <f t="shared" si="9"/>
        <v>21.164340940577887</v>
      </c>
      <c r="M36">
        <f t="shared" si="10"/>
        <v>1.1194779923816106E-4</v>
      </c>
      <c r="O36" s="63"/>
    </row>
    <row r="37" spans="1:15" x14ac:dyDescent="0.25">
      <c r="A37">
        <v>2296.6199999999899</v>
      </c>
      <c r="B37" s="4">
        <f t="shared" si="0"/>
        <v>24.69483870967731</v>
      </c>
      <c r="C37">
        <v>0.43453366963868001</v>
      </c>
      <c r="D37">
        <f t="shared" si="1"/>
        <v>1.2881525872919413</v>
      </c>
      <c r="E37" s="4">
        <f t="shared" si="2"/>
        <v>0.33323224738895973</v>
      </c>
      <c r="F37">
        <f t="shared" si="3"/>
        <v>3.1723709951428964</v>
      </c>
      <c r="G37" s="62">
        <f t="shared" si="4"/>
        <v>5.1142237995366116E-2</v>
      </c>
      <c r="H37" s="62">
        <f t="shared" si="5"/>
        <v>0.37938754048158696</v>
      </c>
      <c r="I37" s="4">
        <f t="shared" si="6"/>
        <v>3.6117693853847075</v>
      </c>
      <c r="J37" s="4">
        <f t="shared" si="7"/>
        <v>7.4925899006156751</v>
      </c>
      <c r="K37">
        <f t="shared" si="8"/>
        <v>9.6772806004489648E-3</v>
      </c>
      <c r="L37">
        <f t="shared" si="9"/>
        <v>21.217646667368633</v>
      </c>
      <c r="M37">
        <f t="shared" si="10"/>
        <v>1.0405678064998887E-4</v>
      </c>
      <c r="O37" s="63"/>
    </row>
    <row r="38" spans="1:15" x14ac:dyDescent="0.25">
      <c r="A38">
        <v>2381.6799999999898</v>
      </c>
      <c r="B38" s="4">
        <f t="shared" si="0"/>
        <v>25.609462365591288</v>
      </c>
      <c r="C38">
        <v>0.43527311244464401</v>
      </c>
      <c r="D38">
        <f t="shared" si="1"/>
        <v>1.2903446272423758</v>
      </c>
      <c r="E38" s="4">
        <f t="shared" si="2"/>
        <v>0.33383558628735899</v>
      </c>
      <c r="F38">
        <f t="shared" si="3"/>
        <v>3.1781147814556574</v>
      </c>
      <c r="G38" s="62">
        <f t="shared" si="4"/>
        <v>5.335144800063249E-2</v>
      </c>
      <c r="H38" s="62">
        <f t="shared" si="5"/>
        <v>0.38015333806744611</v>
      </c>
      <c r="I38" s="4">
        <f t="shared" si="6"/>
        <v>3.6190597784020868</v>
      </c>
      <c r="J38" s="4">
        <f t="shared" si="7"/>
        <v>7.5081433508130093</v>
      </c>
      <c r="K38">
        <f t="shared" si="8"/>
        <v>7.970921121752619E-3</v>
      </c>
      <c r="L38">
        <f t="shared" si="9"/>
        <v>21.261691198715322</v>
      </c>
      <c r="M38">
        <f t="shared" si="10"/>
        <v>8.5708829266157194E-5</v>
      </c>
      <c r="O38" s="63"/>
    </row>
    <row r="39" spans="1:15" x14ac:dyDescent="0.25">
      <c r="A39">
        <v>2466.7399999999898</v>
      </c>
      <c r="B39" s="4">
        <f t="shared" si="0"/>
        <v>26.524086021505266</v>
      </c>
      <c r="C39">
        <v>0.43603616759087299</v>
      </c>
      <c r="D39">
        <f t="shared" si="1"/>
        <v>1.2926066647541723</v>
      </c>
      <c r="E39" s="4">
        <f t="shared" si="2"/>
        <v>0.33445772850738764</v>
      </c>
      <c r="F39">
        <f t="shared" si="3"/>
        <v>3.1840375753903301</v>
      </c>
      <c r="G39" s="62">
        <f t="shared" si="4"/>
        <v>5.5629509005537925E-2</v>
      </c>
      <c r="H39" s="62">
        <f t="shared" si="5"/>
        <v>0.38094300207124737</v>
      </c>
      <c r="I39" s="4">
        <f t="shared" si="6"/>
        <v>3.6265773797182748</v>
      </c>
      <c r="J39" s="4">
        <f t="shared" si="7"/>
        <v>7.5242278648111629</v>
      </c>
      <c r="K39">
        <f t="shared" si="8"/>
        <v>8.2193383776802218E-3</v>
      </c>
      <c r="L39">
        <f t="shared" si="9"/>
        <v>21.307239605788975</v>
      </c>
      <c r="M39">
        <f t="shared" si="10"/>
        <v>8.8379982555701313E-5</v>
      </c>
      <c r="O39" s="63"/>
    </row>
    <row r="40" spans="1:15" x14ac:dyDescent="0.25">
      <c r="A40">
        <v>2551.7999999999902</v>
      </c>
      <c r="B40" s="4">
        <f t="shared" si="0"/>
        <v>27.438709677419251</v>
      </c>
      <c r="C40">
        <v>0.43708490308009601</v>
      </c>
      <c r="D40">
        <f t="shared" si="1"/>
        <v>1.2957155868658945</v>
      </c>
      <c r="E40" s="4">
        <f t="shared" si="2"/>
        <v>0.33531202794337556</v>
      </c>
      <c r="F40">
        <f t="shared" si="3"/>
        <v>3.1921705060209353</v>
      </c>
      <c r="G40" s="62">
        <f t="shared" si="4"/>
        <v>5.8757646220766853E-2</v>
      </c>
      <c r="H40" s="62">
        <f t="shared" si="5"/>
        <v>0.38202733534963557</v>
      </c>
      <c r="I40" s="4">
        <f t="shared" si="6"/>
        <v>3.6369002325285305</v>
      </c>
      <c r="J40" s="4">
        <f t="shared" si="7"/>
        <v>7.5463915021235861</v>
      </c>
      <c r="K40">
        <f t="shared" si="8"/>
        <v>1.1286448522851777E-2</v>
      </c>
      <c r="L40">
        <f t="shared" si="9"/>
        <v>21.370002980215762</v>
      </c>
      <c r="M40">
        <f t="shared" si="10"/>
        <v>1.2135966153604062E-4</v>
      </c>
      <c r="O40" s="63"/>
    </row>
    <row r="41" spans="1:15" x14ac:dyDescent="0.25">
      <c r="A41">
        <v>2636.8599999999901</v>
      </c>
      <c r="B41" s="4">
        <f t="shared" si="0"/>
        <v>28.353333333333229</v>
      </c>
      <c r="C41">
        <v>0.43835102955269001</v>
      </c>
      <c r="D41">
        <f t="shared" si="1"/>
        <v>1.2994689533032227</v>
      </c>
      <c r="E41" s="4">
        <f t="shared" si="2"/>
        <v>0.33634223205114089</v>
      </c>
      <c r="F41">
        <f t="shared" si="3"/>
        <v>3.2019780491268612</v>
      </c>
      <c r="G41" s="62">
        <f t="shared" si="4"/>
        <v>6.252988306539943E-2</v>
      </c>
      <c r="H41" s="62">
        <f t="shared" si="5"/>
        <v>0.38333493845754391</v>
      </c>
      <c r="I41" s="4">
        <f t="shared" si="6"/>
        <v>3.649348614115818</v>
      </c>
      <c r="J41" s="4">
        <f t="shared" si="7"/>
        <v>7.5732381231283705</v>
      </c>
      <c r="K41">
        <f t="shared" si="8"/>
        <v>1.3610386640227413E-2</v>
      </c>
      <c r="L41">
        <f t="shared" si="9"/>
        <v>21.446027709481335</v>
      </c>
      <c r="M41">
        <f t="shared" si="10"/>
        <v>1.4634824344330553E-4</v>
      </c>
      <c r="O41" s="63"/>
    </row>
    <row r="42" spans="1:15" x14ac:dyDescent="0.25">
      <c r="A42">
        <v>2721.9199999999901</v>
      </c>
      <c r="B42" s="4">
        <f t="shared" si="0"/>
        <v>29.267956989247207</v>
      </c>
      <c r="C42">
        <v>0.43960513545110602</v>
      </c>
      <c r="D42">
        <f t="shared" si="1"/>
        <v>1.3031866853701668</v>
      </c>
      <c r="E42" s="4">
        <f t="shared" si="2"/>
        <v>0.33736138179202535</v>
      </c>
      <c r="F42">
        <f t="shared" si="3"/>
        <v>3.2116803546600812</v>
      </c>
      <c r="G42" s="62">
        <f t="shared" si="4"/>
        <v>6.6261642795130415E-2</v>
      </c>
      <c r="H42" s="62">
        <f t="shared" si="5"/>
        <v>0.38462851063276576</v>
      </c>
      <c r="I42" s="4">
        <f t="shared" si="6"/>
        <v>3.6616634212239298</v>
      </c>
      <c r="J42" s="4">
        <f t="shared" si="7"/>
        <v>7.5999260561338335</v>
      </c>
      <c r="K42">
        <f t="shared" si="8"/>
        <v>1.3464343534615581E-2</v>
      </c>
      <c r="L42">
        <f t="shared" si="9"/>
        <v>21.521603063304688</v>
      </c>
      <c r="M42">
        <f t="shared" si="10"/>
        <v>1.4477788746898473E-4</v>
      </c>
      <c r="O42" s="63"/>
    </row>
    <row r="43" spans="1:15" x14ac:dyDescent="0.25">
      <c r="A43">
        <v>2806.97999999999</v>
      </c>
      <c r="B43" s="4">
        <f t="shared" si="0"/>
        <v>30.182580645161185</v>
      </c>
      <c r="C43">
        <v>0.44069526382414398</v>
      </c>
      <c r="D43">
        <f t="shared" si="1"/>
        <v>1.3064183145449022</v>
      </c>
      <c r="E43" s="4">
        <f t="shared" si="2"/>
        <v>0.33824624609046305</v>
      </c>
      <c r="F43">
        <f t="shared" si="3"/>
        <v>3.220104262781208</v>
      </c>
      <c r="G43" s="62">
        <f t="shared" si="4"/>
        <v>6.9501697541472979E-2</v>
      </c>
      <c r="H43" s="62">
        <f t="shared" si="5"/>
        <v>0.38575163885366182</v>
      </c>
      <c r="I43" s="4">
        <f t="shared" si="6"/>
        <v>3.6723556018868604</v>
      </c>
      <c r="J43" s="4">
        <f t="shared" si="7"/>
        <v>7.6232026827571282</v>
      </c>
      <c r="K43">
        <f t="shared" si="8"/>
        <v>1.1690251606542919E-2</v>
      </c>
      <c r="L43">
        <f t="shared" si="9"/>
        <v>21.587518220260062</v>
      </c>
      <c r="M43">
        <f t="shared" si="10"/>
        <v>1.2570163017788083E-4</v>
      </c>
      <c r="O43" s="63"/>
    </row>
    <row r="44" spans="1:15" x14ac:dyDescent="0.25">
      <c r="A44">
        <v>2892.03999999999</v>
      </c>
      <c r="B44" s="4">
        <f t="shared" si="0"/>
        <v>31.097204301075159</v>
      </c>
      <c r="C44">
        <v>0.44159222522949898</v>
      </c>
      <c r="D44">
        <f t="shared" si="1"/>
        <v>1.3090773102355464</v>
      </c>
      <c r="E44" s="4">
        <f t="shared" si="2"/>
        <v>0.33897359828252682</v>
      </c>
      <c r="F44">
        <f t="shared" si="3"/>
        <v>3.2270286556496552</v>
      </c>
      <c r="G44" s="62">
        <f t="shared" si="4"/>
        <v>7.2164999616514028E-2</v>
      </c>
      <c r="H44" s="62">
        <f t="shared" si="5"/>
        <v>0.3866748423040437</v>
      </c>
      <c r="I44" s="4">
        <f t="shared" si="6"/>
        <v>3.6811444987344957</v>
      </c>
      <c r="J44" s="4">
        <f t="shared" si="7"/>
        <v>7.6424095895531066</v>
      </c>
      <c r="K44">
        <f t="shared" si="8"/>
        <v>9.6093041009885395E-3</v>
      </c>
      <c r="L44">
        <f t="shared" si="9"/>
        <v>21.641908673678135</v>
      </c>
      <c r="M44">
        <f t="shared" si="10"/>
        <v>1.0332585054826386E-4</v>
      </c>
      <c r="O44" s="63"/>
    </row>
    <row r="45" spans="1:15" x14ac:dyDescent="0.25">
      <c r="A45">
        <v>2977.0999999999899</v>
      </c>
      <c r="B45" s="4">
        <f t="shared" si="0"/>
        <v>32.011827956989137</v>
      </c>
      <c r="C45">
        <v>0.44240984800551397</v>
      </c>
      <c r="D45">
        <f t="shared" si="1"/>
        <v>1.3115011106633205</v>
      </c>
      <c r="E45" s="4">
        <f t="shared" si="2"/>
        <v>0.33963605043361789</v>
      </c>
      <c r="F45">
        <f t="shared" si="3"/>
        <v>3.233335200128042</v>
      </c>
      <c r="G45" s="62">
        <f t="shared" si="4"/>
        <v>7.4590661088173624E-2</v>
      </c>
      <c r="H45" s="62">
        <f t="shared" si="5"/>
        <v>0.38751567033518625</v>
      </c>
      <c r="I45" s="4">
        <f t="shared" si="6"/>
        <v>3.6891491815909729</v>
      </c>
      <c r="J45" s="4">
        <f t="shared" si="7"/>
        <v>7.6599608955354928</v>
      </c>
      <c r="K45">
        <f t="shared" si="8"/>
        <v>8.7518869698140836E-3</v>
      </c>
      <c r="L45">
        <f t="shared" si="9"/>
        <v>21.691610767857149</v>
      </c>
      <c r="M45">
        <f t="shared" si="10"/>
        <v>9.4106311503377248E-5</v>
      </c>
      <c r="O45" s="63"/>
    </row>
    <row r="46" spans="1:15" x14ac:dyDescent="0.25">
      <c r="A46">
        <v>3062.1599999999899</v>
      </c>
      <c r="B46" s="4">
        <f t="shared" si="0"/>
        <v>32.926451612903115</v>
      </c>
      <c r="C46">
        <v>0.44315775732242602</v>
      </c>
      <c r="D46">
        <f t="shared" si="1"/>
        <v>1.3137182491475285</v>
      </c>
      <c r="E46" s="4">
        <f t="shared" si="2"/>
        <v>0.34024154887421876</v>
      </c>
      <c r="F46">
        <f t="shared" si="3"/>
        <v>3.2390995452825626</v>
      </c>
      <c r="G46" s="62">
        <f t="shared" si="4"/>
        <v>7.6807778560124593E-2</v>
      </c>
      <c r="H46" s="62">
        <f t="shared" si="5"/>
        <v>0.38828420895466503</v>
      </c>
      <c r="I46" s="4">
        <f t="shared" si="6"/>
        <v>3.6964656692484108</v>
      </c>
      <c r="J46" s="4">
        <f t="shared" si="7"/>
        <v>7.6760520160165724</v>
      </c>
      <c r="K46">
        <f t="shared" si="8"/>
        <v>7.999451588781117E-3</v>
      </c>
      <c r="L46">
        <f t="shared" si="9"/>
        <v>21.737177883284293</v>
      </c>
      <c r="M46">
        <f t="shared" si="10"/>
        <v>8.6015608481517392E-5</v>
      </c>
      <c r="O46" s="63"/>
    </row>
    <row r="47" spans="1:15" x14ac:dyDescent="0.25">
      <c r="A47">
        <v>3147.2199999999898</v>
      </c>
      <c r="B47" s="4">
        <f t="shared" si="0"/>
        <v>33.841075268817093</v>
      </c>
      <c r="C47">
        <v>0.44394249703229599</v>
      </c>
      <c r="D47">
        <f t="shared" si="1"/>
        <v>1.3160445694265999</v>
      </c>
      <c r="E47" s="4">
        <f t="shared" si="2"/>
        <v>0.34087638153160016</v>
      </c>
      <c r="F47">
        <f t="shared" si="3"/>
        <v>3.2451431521808334</v>
      </c>
      <c r="G47" s="62">
        <f t="shared" si="4"/>
        <v>7.9132307381451744E-2</v>
      </c>
      <c r="H47" s="62">
        <f t="shared" si="5"/>
        <v>0.38908998049987298</v>
      </c>
      <c r="I47" s="4">
        <f t="shared" si="6"/>
        <v>3.7041366143587906</v>
      </c>
      <c r="J47" s="4">
        <f t="shared" si="7"/>
        <v>7.6929729582851056</v>
      </c>
      <c r="K47">
        <f t="shared" si="8"/>
        <v>8.386996182286879E-3</v>
      </c>
      <c r="L47">
        <f t="shared" si="9"/>
        <v>21.785094902511943</v>
      </c>
      <c r="M47">
        <f t="shared" si="10"/>
        <v>9.0182754648246004E-5</v>
      </c>
      <c r="O47" s="63"/>
    </row>
    <row r="48" spans="1:15" x14ac:dyDescent="0.25">
      <c r="A48">
        <v>3232.2799999999902</v>
      </c>
      <c r="B48" s="4">
        <f t="shared" si="0"/>
        <v>34.755698924731078</v>
      </c>
      <c r="C48">
        <v>0.44480724556859702</v>
      </c>
      <c r="D48">
        <f t="shared" si="1"/>
        <v>1.3186080717331514</v>
      </c>
      <c r="E48" s="4">
        <f t="shared" si="2"/>
        <v>0.34157536630046215</v>
      </c>
      <c r="F48">
        <f t="shared" si="3"/>
        <v>3.2517974871803994</v>
      </c>
      <c r="G48" s="62">
        <f t="shared" si="4"/>
        <v>8.1691738157414817E-2</v>
      </c>
      <c r="H48" s="62">
        <f t="shared" si="5"/>
        <v>0.38997717814280136</v>
      </c>
      <c r="I48" s="4">
        <f t="shared" si="6"/>
        <v>3.7125827359194687</v>
      </c>
      <c r="J48" s="4">
        <f t="shared" si="7"/>
        <v>7.7116636345009217</v>
      </c>
      <c r="K48">
        <f t="shared" si="8"/>
        <v>9.2345321554556988E-3</v>
      </c>
      <c r="L48">
        <f t="shared" si="9"/>
        <v>21.838023485175835</v>
      </c>
      <c r="M48">
        <f t="shared" si="10"/>
        <v>9.9296044682319347E-5</v>
      </c>
      <c r="O48" s="63"/>
    </row>
    <row r="49" spans="1:15" x14ac:dyDescent="0.25">
      <c r="A49">
        <v>3317.3399999999901</v>
      </c>
      <c r="B49" s="4">
        <f t="shared" si="0"/>
        <v>35.670322580645056</v>
      </c>
      <c r="C49">
        <v>0.44560626795798097</v>
      </c>
      <c r="D49">
        <f t="shared" si="1"/>
        <v>1.3209767322768671</v>
      </c>
      <c r="E49" s="4">
        <f t="shared" si="2"/>
        <v>0.34222069038893033</v>
      </c>
      <c r="F49">
        <f t="shared" si="3"/>
        <v>3.2579409725026167</v>
      </c>
      <c r="G49" s="62">
        <f t="shared" si="4"/>
        <v>8.4054682825271954E-2</v>
      </c>
      <c r="H49" s="62">
        <f t="shared" si="5"/>
        <v>0.39079626610539886</v>
      </c>
      <c r="I49" s="4">
        <f t="shared" si="6"/>
        <v>3.7203804533233971</v>
      </c>
      <c r="J49" s="4">
        <f t="shared" si="7"/>
        <v>7.7289753752845325</v>
      </c>
      <c r="K49">
        <f t="shared" si="8"/>
        <v>8.5256021463124138E-3</v>
      </c>
      <c r="L49">
        <f t="shared" si="9"/>
        <v>21.887047174449624</v>
      </c>
      <c r="M49">
        <f t="shared" si="10"/>
        <v>9.1673141358198003E-5</v>
      </c>
      <c r="O49" s="63"/>
    </row>
    <row r="50" spans="1:15" x14ac:dyDescent="0.25">
      <c r="A50">
        <v>3402.3999999999901</v>
      </c>
      <c r="B50" s="4">
        <f t="shared" si="0"/>
        <v>36.584946236559034</v>
      </c>
      <c r="C50">
        <v>0.44649528732474802</v>
      </c>
      <c r="D50">
        <f t="shared" si="1"/>
        <v>1.3236121842049211</v>
      </c>
      <c r="E50" s="4">
        <f t="shared" si="2"/>
        <v>0.34293809778845274</v>
      </c>
      <c r="F50">
        <f t="shared" si="3"/>
        <v>3.2647706909460701</v>
      </c>
      <c r="G50" s="62">
        <f t="shared" si="4"/>
        <v>8.668157064749267E-2</v>
      </c>
      <c r="H50" s="62">
        <f t="shared" si="5"/>
        <v>0.39170684696814345</v>
      </c>
      <c r="I50" s="4">
        <f t="shared" si="6"/>
        <v>3.7290491831367256</v>
      </c>
      <c r="J50" s="4">
        <f t="shared" si="7"/>
        <v>7.7482842258187539</v>
      </c>
      <c r="K50">
        <f t="shared" si="8"/>
        <v>9.4779199698983817E-3</v>
      </c>
      <c r="L50">
        <f t="shared" si="9"/>
        <v>21.941726313922409</v>
      </c>
      <c r="M50">
        <f t="shared" si="10"/>
        <v>1.0191311795589658E-4</v>
      </c>
      <c r="O50" s="63"/>
    </row>
    <row r="51" spans="1:15" x14ac:dyDescent="0.25">
      <c r="A51">
        <v>3487.45999999999</v>
      </c>
      <c r="B51" s="4">
        <f t="shared" si="0"/>
        <v>37.499569892473012</v>
      </c>
      <c r="C51">
        <v>0.44754015917599399</v>
      </c>
      <c r="D51">
        <f t="shared" si="1"/>
        <v>1.3267096527617079</v>
      </c>
      <c r="E51" s="4">
        <f t="shared" si="2"/>
        <v>0.34378046249562011</v>
      </c>
      <c r="F51">
        <f t="shared" si="3"/>
        <v>3.2727900029583035</v>
      </c>
      <c r="G51" s="62">
        <f t="shared" si="4"/>
        <v>8.9766007179091792E-2</v>
      </c>
      <c r="H51" s="62">
        <f t="shared" si="5"/>
        <v>0.3927760319003154</v>
      </c>
      <c r="I51" s="4">
        <f t="shared" si="6"/>
        <v>3.7392278236910026</v>
      </c>
      <c r="J51" s="4">
        <f t="shared" si="7"/>
        <v>7.7710419245320557</v>
      </c>
      <c r="K51">
        <f t="shared" si="8"/>
        <v>1.1128774647869259E-2</v>
      </c>
      <c r="L51">
        <f t="shared" si="9"/>
        <v>22.006171961777977</v>
      </c>
      <c r="M51">
        <f t="shared" si="10"/>
        <v>1.1966424352547591E-4</v>
      </c>
      <c r="O51" s="63"/>
    </row>
    <row r="52" spans="1:15" x14ac:dyDescent="0.25">
      <c r="A52">
        <v>3572.51999999999</v>
      </c>
      <c r="B52" s="4">
        <f t="shared" si="0"/>
        <v>38.41419354838699</v>
      </c>
      <c r="C52">
        <v>0.44873943320881299</v>
      </c>
      <c r="D52">
        <f t="shared" si="1"/>
        <v>1.3302648385992804</v>
      </c>
      <c r="E52" s="4">
        <f t="shared" si="2"/>
        <v>0.34474622623724882</v>
      </c>
      <c r="F52">
        <f t="shared" si="3"/>
        <v>3.2819840737786086</v>
      </c>
      <c r="G52" s="62">
        <f t="shared" si="4"/>
        <v>9.3302286584232633E-2</v>
      </c>
      <c r="H52" s="62">
        <f t="shared" si="5"/>
        <v>0.39400184303865204</v>
      </c>
      <c r="I52" s="4">
        <f t="shared" si="6"/>
        <v>3.7508975457279674</v>
      </c>
      <c r="J52" s="4">
        <f t="shared" si="7"/>
        <v>7.7972480006521963</v>
      </c>
      <c r="K52">
        <f t="shared" si="8"/>
        <v>1.2759042434019848E-2</v>
      </c>
      <c r="L52">
        <f t="shared" si="9"/>
        <v>22.08038278487529</v>
      </c>
      <c r="M52">
        <f t="shared" si="10"/>
        <v>1.371940046668801E-4</v>
      </c>
      <c r="O52" s="63"/>
    </row>
    <row r="53" spans="1:15" x14ac:dyDescent="0.25">
      <c r="A53">
        <v>3657.5799999999899</v>
      </c>
      <c r="B53" s="4">
        <f t="shared" si="0"/>
        <v>39.328817204300968</v>
      </c>
      <c r="C53">
        <v>0.44996972537489699</v>
      </c>
      <c r="D53">
        <f t="shared" si="1"/>
        <v>1.333911976088497</v>
      </c>
      <c r="E53" s="4">
        <f t="shared" si="2"/>
        <v>0.34573577175728276</v>
      </c>
      <c r="F53">
        <f t="shared" si="3"/>
        <v>3.2914045471293316</v>
      </c>
      <c r="G53" s="62">
        <f t="shared" si="4"/>
        <v>9.6925646306812413E-2</v>
      </c>
      <c r="H53" s="62">
        <f t="shared" si="5"/>
        <v>0.39525783958114297</v>
      </c>
      <c r="I53" s="4">
        <f t="shared" si="6"/>
        <v>3.762854632812481</v>
      </c>
      <c r="J53" s="4">
        <f t="shared" si="7"/>
        <v>7.8242272630734231</v>
      </c>
      <c r="K53">
        <f t="shared" si="8"/>
        <v>1.3073231822945744E-2</v>
      </c>
      <c r="L53">
        <f t="shared" si="9"/>
        <v>22.156783130415725</v>
      </c>
      <c r="M53">
        <f t="shared" si="10"/>
        <v>1.4057238519296498E-4</v>
      </c>
      <c r="O53" s="63"/>
    </row>
    <row r="54" spans="1:15" x14ac:dyDescent="0.25">
      <c r="A54">
        <v>3742.6399999999899</v>
      </c>
      <c r="B54" s="4">
        <f t="shared" si="0"/>
        <v>40.243440860214946</v>
      </c>
      <c r="C54">
        <v>0.45107726428405098</v>
      </c>
      <c r="D54">
        <f t="shared" si="1"/>
        <v>1.3371952178969846</v>
      </c>
      <c r="E54" s="4">
        <f t="shared" si="2"/>
        <v>0.34662554870937667</v>
      </c>
      <c r="F54">
        <f t="shared" si="3"/>
        <v>3.2998752237132658</v>
      </c>
      <c r="G54" s="62">
        <f t="shared" si="4"/>
        <v>0.10018368942360231</v>
      </c>
      <c r="H54" s="62">
        <f t="shared" si="5"/>
        <v>0.39638720326658483</v>
      </c>
      <c r="I54" s="4">
        <f t="shared" si="6"/>
        <v>3.7736061750978873</v>
      </c>
      <c r="J54" s="4">
        <f t="shared" si="7"/>
        <v>7.8485977212239924</v>
      </c>
      <c r="K54">
        <f t="shared" si="8"/>
        <v>1.1755154391521134E-2</v>
      </c>
      <c r="L54">
        <f t="shared" si="9"/>
        <v>22.225795818554204</v>
      </c>
      <c r="M54">
        <f t="shared" si="10"/>
        <v>1.2639950958624873E-4</v>
      </c>
      <c r="O54" s="63"/>
    </row>
    <row r="55" spans="1:15" x14ac:dyDescent="0.25">
      <c r="A55">
        <v>3827.6999999999898</v>
      </c>
      <c r="B55" s="4">
        <f t="shared" si="0"/>
        <v>41.158064516128924</v>
      </c>
      <c r="C55">
        <v>0.45207941283290998</v>
      </c>
      <c r="D55">
        <f t="shared" si="1"/>
        <v>1.3401660354337177</v>
      </c>
      <c r="E55" s="4">
        <f t="shared" si="2"/>
        <v>0.34742981159557418</v>
      </c>
      <c r="F55">
        <f t="shared" si="3"/>
        <v>3.307531806389866</v>
      </c>
      <c r="G55" s="62">
        <f t="shared" si="4"/>
        <v>0.103128610793277</v>
      </c>
      <c r="H55" s="62">
        <f t="shared" si="5"/>
        <v>0.39740802685061072</v>
      </c>
      <c r="I55" s="4">
        <f t="shared" si="6"/>
        <v>3.7833244156178139</v>
      </c>
      <c r="J55" s="4">
        <f t="shared" si="7"/>
        <v>7.8707173246006121</v>
      </c>
      <c r="K55">
        <f t="shared" si="8"/>
        <v>1.0625398170152461E-2</v>
      </c>
      <c r="L55">
        <f t="shared" si="9"/>
        <v>22.288434496914125</v>
      </c>
      <c r="M55">
        <f t="shared" si="10"/>
        <v>1.1425159322744582E-4</v>
      </c>
      <c r="O55" s="63"/>
    </row>
    <row r="56" spans="1:15" x14ac:dyDescent="0.25">
      <c r="A56">
        <v>3912.7599999999902</v>
      </c>
      <c r="B56" s="4">
        <f t="shared" si="0"/>
        <v>42.072688172042902</v>
      </c>
      <c r="C56">
        <v>0.453340248719246</v>
      </c>
      <c r="D56">
        <f t="shared" si="1"/>
        <v>1.3439037182017406</v>
      </c>
      <c r="E56" s="4">
        <f t="shared" si="2"/>
        <v>0.34844054102035182</v>
      </c>
      <c r="F56">
        <f t="shared" si="3"/>
        <v>3.3171539505137493</v>
      </c>
      <c r="G56" s="62">
        <f t="shared" si="4"/>
        <v>0.10682953835448705</v>
      </c>
      <c r="H56" s="62">
        <f t="shared" si="5"/>
        <v>0.3986909114043915</v>
      </c>
      <c r="I56" s="4">
        <f t="shared" si="6"/>
        <v>3.7955374765698071</v>
      </c>
      <c r="J56" s="4">
        <f t="shared" si="7"/>
        <v>7.8986391874898878</v>
      </c>
      <c r="K56">
        <f t="shared" si="8"/>
        <v>1.3353099794678741E-2</v>
      </c>
      <c r="L56">
        <f t="shared" si="9"/>
        <v>22.367504114888366</v>
      </c>
      <c r="M56">
        <f t="shared" si="10"/>
        <v>1.4358171822235205E-4</v>
      </c>
      <c r="O56" s="63"/>
    </row>
    <row r="57" spans="1:15" x14ac:dyDescent="0.25">
      <c r="A57">
        <v>3997.8199999999902</v>
      </c>
      <c r="B57" s="4">
        <f t="shared" si="0"/>
        <v>42.98731182795688</v>
      </c>
      <c r="C57">
        <v>0.45486612552977601</v>
      </c>
      <c r="D57">
        <f t="shared" si="1"/>
        <v>1.3484271010802351</v>
      </c>
      <c r="E57" s="4">
        <f t="shared" si="2"/>
        <v>0.34966203871131674</v>
      </c>
      <c r="F57">
        <f t="shared" si="3"/>
        <v>3.3287826085317351</v>
      </c>
      <c r="G57" s="62">
        <f t="shared" si="4"/>
        <v>0.11130222348625811</v>
      </c>
      <c r="H57" s="62">
        <f t="shared" si="5"/>
        <v>0.40024131696477433</v>
      </c>
      <c r="I57" s="4">
        <f t="shared" si="6"/>
        <v>3.8102973375046516</v>
      </c>
      <c r="J57" s="4">
        <f t="shared" si="7"/>
        <v>7.9325691027679026</v>
      </c>
      <c r="K57">
        <f t="shared" si="8"/>
        <v>1.6137633046561704E-2</v>
      </c>
      <c r="L57">
        <f t="shared" si="9"/>
        <v>22.463587440330148</v>
      </c>
      <c r="M57">
        <f t="shared" si="10"/>
        <v>1.7352293598453446E-4</v>
      </c>
      <c r="O57" s="63"/>
    </row>
    <row r="58" spans="1:15" x14ac:dyDescent="0.25">
      <c r="A58">
        <v>4082.8799999999901</v>
      </c>
      <c r="B58" s="4">
        <f t="shared" si="0"/>
        <v>43.901935483870858</v>
      </c>
      <c r="C58">
        <v>0.45644458388363401</v>
      </c>
      <c r="D58">
        <f t="shared" si="1"/>
        <v>1.3531063592241332</v>
      </c>
      <c r="E58" s="4">
        <f t="shared" si="2"/>
        <v>0.35092367451483653</v>
      </c>
      <c r="F58">
        <f t="shared" si="3"/>
        <v>3.3407933813812436</v>
      </c>
      <c r="G58" s="62">
        <f t="shared" si="4"/>
        <v>0.11592187994721745</v>
      </c>
      <c r="H58" s="62">
        <f t="shared" si="5"/>
        <v>0.40184266846909844</v>
      </c>
      <c r="I58" s="4">
        <f t="shared" si="6"/>
        <v>3.8255422038258171</v>
      </c>
      <c r="J58" s="4">
        <f t="shared" si="7"/>
        <v>7.9678289818027439</v>
      </c>
      <c r="K58">
        <f t="shared" si="8"/>
        <v>1.6667911684321572E-2</v>
      </c>
      <c r="L58">
        <f t="shared" si="9"/>
        <v>22.563436980318176</v>
      </c>
      <c r="M58">
        <f t="shared" si="10"/>
        <v>1.7922485682066207E-4</v>
      </c>
      <c r="O58" s="63"/>
    </row>
    <row r="59" spans="1:15" s="87" customFormat="1" x14ac:dyDescent="0.25">
      <c r="A59" s="87">
        <v>4167.9399999999896</v>
      </c>
      <c r="B59" s="86">
        <f t="shared" si="0"/>
        <v>44.816559139784836</v>
      </c>
      <c r="C59" s="87">
        <v>0.45778531377976101</v>
      </c>
      <c r="D59" s="87">
        <f t="shared" si="1"/>
        <v>1.3570808836516459</v>
      </c>
      <c r="E59" s="86">
        <f t="shared" si="2"/>
        <v>0.35199373813125046</v>
      </c>
      <c r="F59" s="87">
        <f t="shared" si="3"/>
        <v>3.3509803870095043</v>
      </c>
      <c r="G59" s="88">
        <f t="shared" si="4"/>
        <v>0.11984006797375645</v>
      </c>
      <c r="H59" s="88">
        <f t="shared" si="5"/>
        <v>0.40320086389846599</v>
      </c>
      <c r="I59" s="86">
        <f t="shared" si="6"/>
        <v>3.8384722243133962</v>
      </c>
      <c r="J59" s="86">
        <f t="shared" si="7"/>
        <v>7.997907683739272</v>
      </c>
      <c r="K59" s="87">
        <f t="shared" si="8"/>
        <v>1.4136984544378728E-2</v>
      </c>
      <c r="L59" s="87">
        <f t="shared" si="9"/>
        <v>22.648614372697537</v>
      </c>
      <c r="M59" s="87">
        <f t="shared" si="10"/>
        <v>1.5201058649869599E-4</v>
      </c>
      <c r="O59" s="89"/>
    </row>
    <row r="60" spans="1:15" s="87" customFormat="1" x14ac:dyDescent="0.25">
      <c r="A60" s="87">
        <v>4252.99999999999</v>
      </c>
      <c r="B60" s="86">
        <f t="shared" si="0"/>
        <v>45.731182795698814</v>
      </c>
      <c r="C60" s="87">
        <v>0.45900141331815097</v>
      </c>
      <c r="D60" s="87">
        <f t="shared" si="1"/>
        <v>1.3606859478301805</v>
      </c>
      <c r="E60" s="86">
        <f t="shared" si="2"/>
        <v>0.35296309366103695</v>
      </c>
      <c r="F60" s="87">
        <f t="shared" si="3"/>
        <v>3.3602086516530716</v>
      </c>
      <c r="G60" s="88">
        <f t="shared" si="4"/>
        <v>0.1233894992150478</v>
      </c>
      <c r="H60" s="88">
        <f t="shared" si="5"/>
        <v>0.40443123397160269</v>
      </c>
      <c r="I60" s="86">
        <f t="shared" si="6"/>
        <v>3.8501853474096572</v>
      </c>
      <c r="J60" s="86">
        <f t="shared" si="7"/>
        <v>8.0252936667820585</v>
      </c>
      <c r="K60" s="87">
        <f t="shared" si="8"/>
        <v>1.2806494803106959E-2</v>
      </c>
      <c r="L60" s="87">
        <f t="shared" si="9"/>
        <v>22.726166476782751</v>
      </c>
      <c r="M60" s="87">
        <f t="shared" si="10"/>
        <v>1.377042451946985E-4</v>
      </c>
      <c r="O60" s="89"/>
    </row>
    <row r="61" spans="1:15" x14ac:dyDescent="0.25">
      <c r="A61">
        <v>4338.0599999999904</v>
      </c>
      <c r="B61" s="4">
        <f t="shared" si="0"/>
        <v>46.645806451612799</v>
      </c>
      <c r="C61">
        <v>0.46045078130307299</v>
      </c>
      <c r="D61">
        <f t="shared" si="1"/>
        <v>1.3649825242525964</v>
      </c>
      <c r="E61" s="4">
        <f t="shared" si="2"/>
        <v>0.35411685097877921</v>
      </c>
      <c r="F61">
        <f t="shared" si="3"/>
        <v>3.371192421317978</v>
      </c>
      <c r="G61" s="62">
        <f t="shared" si="4"/>
        <v>0.1276141434684982</v>
      </c>
      <c r="H61" s="62">
        <f t="shared" si="5"/>
        <v>0.40589565897542479</v>
      </c>
      <c r="I61" s="4">
        <f t="shared" si="6"/>
        <v>3.864126673446044</v>
      </c>
      <c r="J61" s="4">
        <f t="shared" si="7"/>
        <v>8.0580618673039623</v>
      </c>
      <c r="K61">
        <f t="shared" si="8"/>
        <v>1.5242691293016215E-2</v>
      </c>
      <c r="L61">
        <f t="shared" si="9"/>
        <v>22.818960038130889</v>
      </c>
      <c r="M61">
        <f t="shared" si="10"/>
        <v>1.6389990637651845E-4</v>
      </c>
      <c r="O61" s="63"/>
    </row>
    <row r="62" spans="1:15" x14ac:dyDescent="0.25">
      <c r="A62">
        <v>4423.1199999999899</v>
      </c>
      <c r="B62" s="4">
        <f t="shared" si="0"/>
        <v>47.56043010752677</v>
      </c>
      <c r="C62">
        <v>0.462081440128434</v>
      </c>
      <c r="D62">
        <f t="shared" si="1"/>
        <v>1.3698165279941841</v>
      </c>
      <c r="E62" s="4">
        <f t="shared" si="2"/>
        <v>0.35541292695101434</v>
      </c>
      <c r="F62">
        <f t="shared" si="3"/>
        <v>3.3835310645736563</v>
      </c>
      <c r="G62" s="62">
        <f t="shared" si="4"/>
        <v>0.13235990743804163</v>
      </c>
      <c r="H62" s="62">
        <f t="shared" si="5"/>
        <v>0.40754072421696819</v>
      </c>
      <c r="I62" s="4">
        <f t="shared" si="6"/>
        <v>3.879787694545537</v>
      </c>
      <c r="J62" s="4">
        <f t="shared" si="7"/>
        <v>8.0950977423213057</v>
      </c>
      <c r="K62">
        <f t="shared" si="8"/>
        <v>1.7122912793943783E-2</v>
      </c>
      <c r="L62">
        <f t="shared" si="9"/>
        <v>22.923838874495633</v>
      </c>
      <c r="M62">
        <f t="shared" si="10"/>
        <v>1.8411734187036326E-4</v>
      </c>
      <c r="O62" s="63"/>
    </row>
    <row r="63" spans="1:15" x14ac:dyDescent="0.25">
      <c r="A63">
        <v>4508.1799999999903</v>
      </c>
      <c r="B63" s="4">
        <f t="shared" si="0"/>
        <v>48.475053763440755</v>
      </c>
      <c r="C63">
        <v>0.46363654856801401</v>
      </c>
      <c r="D63">
        <f t="shared" si="1"/>
        <v>1.3744265665249848</v>
      </c>
      <c r="E63" s="4">
        <f t="shared" si="2"/>
        <v>0.35664698677652618</v>
      </c>
      <c r="F63">
        <f t="shared" si="3"/>
        <v>3.3952793141125293</v>
      </c>
      <c r="G63" s="62">
        <f t="shared" si="4"/>
        <v>0.13687859058751417</v>
      </c>
      <c r="H63" s="62">
        <f t="shared" si="5"/>
        <v>0.40910707446836098</v>
      </c>
      <c r="I63" s="4">
        <f t="shared" si="6"/>
        <v>3.8946993489387962</v>
      </c>
      <c r="J63" s="4">
        <f t="shared" si="7"/>
        <v>8.130585490424874</v>
      </c>
      <c r="K63">
        <f t="shared" si="8"/>
        <v>1.6303595797943812E-2</v>
      </c>
      <c r="L63">
        <f t="shared" si="9"/>
        <v>23.024333698083971</v>
      </c>
      <c r="M63">
        <f t="shared" si="10"/>
        <v>1.7530748169832056E-4</v>
      </c>
      <c r="O63" s="63"/>
    </row>
    <row r="64" spans="1:15" x14ac:dyDescent="0.25">
      <c r="A64">
        <v>4593.2399999999898</v>
      </c>
      <c r="B64" s="4">
        <f t="shared" si="0"/>
        <v>49.389677419354726</v>
      </c>
      <c r="C64">
        <v>0.46512334877249401</v>
      </c>
      <c r="D64">
        <f t="shared" si="1"/>
        <v>1.3788341088260903</v>
      </c>
      <c r="E64" s="4">
        <f t="shared" si="2"/>
        <v>0.3578250461551471</v>
      </c>
      <c r="F64">
        <f t="shared" si="3"/>
        <v>3.406494439397</v>
      </c>
      <c r="G64" s="62">
        <f t="shared" si="4"/>
        <v>0.14119222024565864</v>
      </c>
      <c r="H64" s="62">
        <f t="shared" si="5"/>
        <v>0.41060234525322198</v>
      </c>
      <c r="I64" s="4">
        <f t="shared" si="6"/>
        <v>3.9089343268106731</v>
      </c>
      <c r="J64" s="4">
        <f t="shared" si="7"/>
        <v>8.1646686724613975</v>
      </c>
      <c r="K64">
        <f t="shared" si="8"/>
        <v>1.5563754315595596E-2</v>
      </c>
      <c r="L64">
        <f t="shared" si="9"/>
        <v>23.120851047003754</v>
      </c>
      <c r="M64">
        <f t="shared" si="10"/>
        <v>1.6735219694188812E-4</v>
      </c>
      <c r="O64" s="63"/>
    </row>
    <row r="65" spans="1:15" x14ac:dyDescent="0.25">
      <c r="A65">
        <v>4678.2999999999902</v>
      </c>
      <c r="B65" s="4">
        <f t="shared" si="0"/>
        <v>50.304301075268711</v>
      </c>
      <c r="C65">
        <v>0.46669261459996803</v>
      </c>
      <c r="D65">
        <f t="shared" si="1"/>
        <v>1.3834861162010088</v>
      </c>
      <c r="E65" s="4">
        <f t="shared" si="2"/>
        <v>0.35906654598798027</v>
      </c>
      <c r="F65">
        <f t="shared" si="3"/>
        <v>3.4183135178055721</v>
      </c>
      <c r="G65" s="62">
        <f t="shared" si="4"/>
        <v>0.1457381460255287</v>
      </c>
      <c r="H65" s="62">
        <f t="shared" si="5"/>
        <v>0.41217813885338705</v>
      </c>
      <c r="I65" s="4">
        <f t="shared" si="6"/>
        <v>3.9239358818842445</v>
      </c>
      <c r="J65" s="4">
        <f t="shared" si="7"/>
        <v>8.2008069468438691</v>
      </c>
      <c r="K65">
        <f t="shared" si="8"/>
        <v>1.6401888335788001E-2</v>
      </c>
      <c r="L65">
        <f t="shared" si="9"/>
        <v>23.223188042246573</v>
      </c>
      <c r="M65">
        <f t="shared" si="10"/>
        <v>1.7636439070739787E-4</v>
      </c>
      <c r="O65" s="63"/>
    </row>
    <row r="66" spans="1:15" x14ac:dyDescent="0.25">
      <c r="A66">
        <v>4763.3599999999897</v>
      </c>
      <c r="B66" s="4">
        <f t="shared" si="0"/>
        <v>51.218924731182682</v>
      </c>
      <c r="C66">
        <v>0.468440791817124</v>
      </c>
      <c r="D66">
        <f t="shared" si="1"/>
        <v>1.3886684971364074</v>
      </c>
      <c r="E66" s="4">
        <f t="shared" si="2"/>
        <v>0.36044729240638018</v>
      </c>
      <c r="F66">
        <f t="shared" si="3"/>
        <v>3.4314582237087392</v>
      </c>
      <c r="G66" s="62">
        <f t="shared" si="4"/>
        <v>0.15079394271020768</v>
      </c>
      <c r="H66" s="62">
        <f t="shared" si="5"/>
        <v>0.41393067341845435</v>
      </c>
      <c r="I66" s="4">
        <f t="shared" si="6"/>
        <v>3.9406200109436851</v>
      </c>
      <c r="J66" s="4">
        <f t="shared" si="7"/>
        <v>8.2412658695662806</v>
      </c>
      <c r="K66">
        <f t="shared" si="8"/>
        <v>1.8241523660098635E-2</v>
      </c>
      <c r="L66">
        <f t="shared" si="9"/>
        <v>23.337760324762119</v>
      </c>
      <c r="M66">
        <f t="shared" si="10"/>
        <v>1.9614541569998531E-4</v>
      </c>
      <c r="O66" s="63"/>
    </row>
    <row r="67" spans="1:15" x14ac:dyDescent="0.25">
      <c r="A67">
        <v>4848.4199999999901</v>
      </c>
      <c r="B67" s="4">
        <f t="shared" si="0"/>
        <v>52.133548387096667</v>
      </c>
      <c r="C67">
        <v>0.47022668909172399</v>
      </c>
      <c r="D67">
        <f t="shared" si="1"/>
        <v>1.3939626972310202</v>
      </c>
      <c r="E67" s="4">
        <f t="shared" si="2"/>
        <v>0.36185533448986829</v>
      </c>
      <c r="F67">
        <f t="shared" si="3"/>
        <v>3.4448627843435458</v>
      </c>
      <c r="G67" s="62">
        <f t="shared" si="4"/>
        <v>0.15594968630129899</v>
      </c>
      <c r="H67" s="62">
        <f t="shared" si="5"/>
        <v>0.41571785344477796</v>
      </c>
      <c r="I67" s="4">
        <f t="shared" si="6"/>
        <v>3.9576339647942862</v>
      </c>
      <c r="J67" s="4">
        <f t="shared" si="7"/>
        <v>8.2828176513505323</v>
      </c>
      <c r="K67">
        <f t="shared" si="8"/>
        <v>1.8602136234492032E-2</v>
      </c>
      <c r="L67">
        <f t="shared" si="9"/>
        <v>23.455427384616204</v>
      </c>
      <c r="M67">
        <f t="shared" si="10"/>
        <v>2.0002297026335518E-4</v>
      </c>
      <c r="O67" s="63"/>
    </row>
    <row r="68" spans="1:15" x14ac:dyDescent="0.25">
      <c r="A68">
        <v>4933.4799999999896</v>
      </c>
      <c r="B68" s="4">
        <f t="shared" si="0"/>
        <v>53.048172043010638</v>
      </c>
      <c r="C68">
        <v>0.472068193762263</v>
      </c>
      <c r="D68">
        <f t="shared" si="1"/>
        <v>1.3994217425745894</v>
      </c>
      <c r="E68" s="4">
        <f t="shared" si="2"/>
        <v>0.36330457954312423</v>
      </c>
      <c r="F68">
        <f t="shared" si="3"/>
        <v>3.4586595972505423</v>
      </c>
      <c r="G68" s="62">
        <f t="shared" si="4"/>
        <v>0.1612563003456286</v>
      </c>
      <c r="H68" s="62">
        <f t="shared" si="5"/>
        <v>0.41755733100216114</v>
      </c>
      <c r="I68" s="4">
        <f t="shared" si="6"/>
        <v>3.9751457911405739</v>
      </c>
      <c r="J68" s="4">
        <f t="shared" si="7"/>
        <v>8.3258977912998002</v>
      </c>
      <c r="K68">
        <f t="shared" si="8"/>
        <v>1.9146483073180898E-2</v>
      </c>
      <c r="L68">
        <f t="shared" si="9"/>
        <v>23.577422475759423</v>
      </c>
      <c r="M68">
        <f t="shared" si="10"/>
        <v>2.0587616207721395E-4</v>
      </c>
      <c r="O68" s="63"/>
    </row>
    <row r="69" spans="1:15" x14ac:dyDescent="0.25">
      <c r="A69">
        <v>5018.53999999999</v>
      </c>
      <c r="B69" s="4">
        <f t="shared" si="0"/>
        <v>53.962795698924623</v>
      </c>
      <c r="C69">
        <v>0.473812789507357</v>
      </c>
      <c r="D69">
        <f t="shared" si="1"/>
        <v>1.4045935064213126</v>
      </c>
      <c r="E69" s="4">
        <f t="shared" si="2"/>
        <v>0.36467508923056913</v>
      </c>
      <c r="F69">
        <f t="shared" si="3"/>
        <v>3.4717068494750181</v>
      </c>
      <c r="G69" s="62">
        <f t="shared" si="4"/>
        <v>0.16627461380403619</v>
      </c>
      <c r="H69" s="62">
        <f t="shared" si="5"/>
        <v>0.41929687243207137</v>
      </c>
      <c r="I69" s="4">
        <f t="shared" si="6"/>
        <v>3.9917062255533193</v>
      </c>
      <c r="J69" s="4">
        <f t="shared" si="7"/>
        <v>8.3669322696581627</v>
      </c>
      <c r="K69">
        <f t="shared" si="8"/>
        <v>1.8106282628560039E-2</v>
      </c>
      <c r="L69">
        <f t="shared" si="9"/>
        <v>23.693624626756101</v>
      </c>
      <c r="M69">
        <f t="shared" si="10"/>
        <v>1.9469121105978535E-4</v>
      </c>
      <c r="O69" s="63"/>
    </row>
    <row r="70" spans="1:15" x14ac:dyDescent="0.25">
      <c r="A70">
        <v>5103.5999999999904</v>
      </c>
      <c r="B70" s="4">
        <f t="shared" si="0"/>
        <v>54.877419354838608</v>
      </c>
      <c r="C70">
        <v>0.47549720908614101</v>
      </c>
      <c r="D70">
        <f t="shared" si="1"/>
        <v>1.4095868811356358</v>
      </c>
      <c r="E70" s="4">
        <f t="shared" si="2"/>
        <v>0.36599604910996131</v>
      </c>
      <c r="F70">
        <f t="shared" si="3"/>
        <v>3.4842823875268314</v>
      </c>
      <c r="G70" s="62">
        <f t="shared" si="4"/>
        <v>0.17111149369003606</v>
      </c>
      <c r="H70" s="62">
        <f t="shared" si="5"/>
        <v>0.42097352197238641</v>
      </c>
      <c r="I70" s="4">
        <f t="shared" si="6"/>
        <v>4.0076679291771189</v>
      </c>
      <c r="J70" s="4">
        <f t="shared" si="7"/>
        <v>8.4067573554915214</v>
      </c>
      <c r="K70">
        <f t="shared" si="8"/>
        <v>1.745166279112801E-2</v>
      </c>
      <c r="L70">
        <f t="shared" si="9"/>
        <v>23.806401998922215</v>
      </c>
      <c r="M70">
        <f t="shared" si="10"/>
        <v>1.8765228807664526E-4</v>
      </c>
      <c r="O70" s="63"/>
    </row>
    <row r="71" spans="1:15" x14ac:dyDescent="0.25">
      <c r="A71">
        <v>5188.6599999999899</v>
      </c>
      <c r="B71" s="4">
        <f t="shared" si="0"/>
        <v>55.792043010752579</v>
      </c>
      <c r="C71">
        <v>0.47748958330691899</v>
      </c>
      <c r="D71">
        <f t="shared" si="1"/>
        <v>1.4154931714571268</v>
      </c>
      <c r="E71" s="4">
        <f t="shared" si="2"/>
        <v>0.36755562939205866</v>
      </c>
      <c r="F71">
        <f t="shared" si="3"/>
        <v>3.4991295918123981</v>
      </c>
      <c r="G71" s="62">
        <f t="shared" si="4"/>
        <v>0.17682211565120398</v>
      </c>
      <c r="H71" s="62">
        <f t="shared" si="5"/>
        <v>0.4229530442908585</v>
      </c>
      <c r="I71" s="4">
        <f t="shared" si="6"/>
        <v>4.0265129816489731</v>
      </c>
      <c r="J71" s="4">
        <f t="shared" si="7"/>
        <v>8.4541268333564936</v>
      </c>
      <c r="K71">
        <f t="shared" si="8"/>
        <v>2.0604160356012872E-2</v>
      </c>
      <c r="L71">
        <f t="shared" si="9"/>
        <v>23.940543711933113</v>
      </c>
      <c r="M71">
        <f t="shared" si="10"/>
        <v>2.2155011135497712E-4</v>
      </c>
      <c r="O71" s="63"/>
    </row>
    <row r="72" spans="1:15" s="87" customFormat="1" x14ac:dyDescent="0.25">
      <c r="A72" s="87">
        <v>5273.7199999999903</v>
      </c>
      <c r="B72" s="86">
        <f t="shared" si="0"/>
        <v>56.706666666666564</v>
      </c>
      <c r="C72" s="87">
        <v>0.47983851012005801</v>
      </c>
      <c r="D72" s="87">
        <f t="shared" si="1"/>
        <v>1.4224564434959091</v>
      </c>
      <c r="E72" s="86">
        <f t="shared" si="2"/>
        <v>0.36939029967404391</v>
      </c>
      <c r="F72" s="87">
        <f t="shared" si="3"/>
        <v>3.516595652896898</v>
      </c>
      <c r="G72" s="88">
        <f t="shared" si="4"/>
        <v>0.18354001823311999</v>
      </c>
      <c r="H72" s="88">
        <f t="shared" si="5"/>
        <v>0.42528172900937983</v>
      </c>
      <c r="I72" s="86">
        <f t="shared" si="6"/>
        <v>4.0486820601692957</v>
      </c>
      <c r="J72" s="86">
        <f t="shared" si="7"/>
        <v>8.5103433305096949</v>
      </c>
      <c r="K72" s="87">
        <f t="shared" si="8"/>
        <v>2.423847051951545E-2</v>
      </c>
      <c r="L72" s="87">
        <f t="shared" si="9"/>
        <v>24.099738568357292</v>
      </c>
      <c r="M72">
        <f t="shared" si="10"/>
        <v>2.6062871526360697E-4</v>
      </c>
      <c r="O72" s="89"/>
    </row>
    <row r="73" spans="1:15" s="87" customFormat="1" x14ac:dyDescent="0.25">
      <c r="A73" s="87">
        <v>5358.7799999999897</v>
      </c>
      <c r="B73" s="86">
        <f t="shared" si="0"/>
        <v>57.621290322580535</v>
      </c>
      <c r="C73" s="87">
        <v>0.48232738840652201</v>
      </c>
      <c r="D73" s="87">
        <f t="shared" si="1"/>
        <v>1.4298345944383417</v>
      </c>
      <c r="E73" s="86">
        <f t="shared" si="2"/>
        <v>0.37132955296291348</v>
      </c>
      <c r="F73" s="87">
        <f t="shared" si="3"/>
        <v>3.535057344206936</v>
      </c>
      <c r="G73" s="88">
        <f t="shared" si="4"/>
        <v>0.19064086616432921</v>
      </c>
      <c r="H73" s="88">
        <f t="shared" si="5"/>
        <v>0.42774315738889562</v>
      </c>
      <c r="I73" s="86">
        <f t="shared" si="6"/>
        <v>4.0721148583422861</v>
      </c>
      <c r="J73" s="86">
        <f t="shared" si="7"/>
        <v>8.570350335278432</v>
      </c>
      <c r="K73" s="87">
        <f t="shared" si="8"/>
        <v>2.5620153187022494E-2</v>
      </c>
      <c r="L73" s="87">
        <f t="shared" si="9"/>
        <v>24.269667450311122</v>
      </c>
      <c r="M73">
        <f t="shared" si="10"/>
        <v>2.7548551814002682E-4</v>
      </c>
      <c r="O73" s="89"/>
    </row>
    <row r="74" spans="1:15" s="87" customFormat="1" x14ac:dyDescent="0.25">
      <c r="A74" s="87">
        <v>5443.8399999999901</v>
      </c>
      <c r="B74" s="86">
        <f t="shared" si="0"/>
        <v>58.53591397849452</v>
      </c>
      <c r="C74" s="87">
        <v>0.48462259786891598</v>
      </c>
      <c r="D74" s="87">
        <f t="shared" si="1"/>
        <v>1.4366386241693823</v>
      </c>
      <c r="E74" s="86">
        <f t="shared" si="2"/>
        <v>0.37311360005641581</v>
      </c>
      <c r="F74" s="87">
        <f t="shared" si="3"/>
        <v>3.5520414725370784</v>
      </c>
      <c r="G74" s="88">
        <f t="shared" si="4"/>
        <v>0.19717340484083207</v>
      </c>
      <c r="H74" s="88">
        <f t="shared" si="5"/>
        <v>0.43000758781247328</v>
      </c>
      <c r="I74" s="86">
        <f t="shared" si="6"/>
        <v>4.0936722359747453</v>
      </c>
      <c r="J74" s="86">
        <f t="shared" si="7"/>
        <v>8.6260944117887419</v>
      </c>
      <c r="K74" s="87">
        <f t="shared" si="8"/>
        <v>2.3569669877953028E-2</v>
      </c>
      <c r="L74" s="87">
        <f t="shared" si="9"/>
        <v>24.427524497725038</v>
      </c>
      <c r="M74">
        <f t="shared" si="10"/>
        <v>2.5343731051562398E-4</v>
      </c>
      <c r="O74" s="89"/>
    </row>
    <row r="75" spans="1:15" s="87" customFormat="1" x14ac:dyDescent="0.25">
      <c r="A75" s="87">
        <v>5528.8999999999796</v>
      </c>
      <c r="B75" s="86">
        <f t="shared" ref="B75:B110" si="11">A75/93</f>
        <v>59.450537634408384</v>
      </c>
      <c r="C75" s="87">
        <v>0.48670937129965802</v>
      </c>
      <c r="D75" s="87">
        <f t="shared" ref="D75:D110" si="12">C75/$F$6</f>
        <v>1.4428247560659913</v>
      </c>
      <c r="E75" s="86">
        <f t="shared" ref="E75:E110" si="13">$F$2*D75^3+$F$3*D75^2+$F$4*D75+$F$5</f>
        <v>0.37473205106449414</v>
      </c>
      <c r="F75" s="87">
        <f t="shared" ref="F75:F110" si="14">E75*$B$3</f>
        <v>3.567449126133984</v>
      </c>
      <c r="G75" s="88">
        <f t="shared" ref="G75:G110" si="15">(E75-$E$10)/($E$110-$E$10)</f>
        <v>0.2030995902228229</v>
      </c>
      <c r="H75" s="88">
        <f t="shared" ref="H75:H110" si="16">$J$2+G75*($J$3-$J$2)</f>
        <v>0.43206183274530624</v>
      </c>
      <c r="I75" s="86">
        <f t="shared" ref="I75:I110" si="17">H75*$B$3</f>
        <v>4.1132286477353155</v>
      </c>
      <c r="J75" s="86">
        <f t="shared" ref="J75:J110" si="18">(6*H75^0.5/((1+2*H75)*(1-H75)^1.5))*(1.99-H75*(1-H75)*(2.15-3.93*H75+2.7*H75^2))</f>
        <v>8.6771180477854166</v>
      </c>
      <c r="K75" s="87">
        <f t="shared" si="8"/>
        <v>2.1381922098909677E-2</v>
      </c>
      <c r="L75" s="87">
        <f t="shared" si="9"/>
        <v>24.572014119420857</v>
      </c>
      <c r="M75">
        <f t="shared" si="10"/>
        <v>2.2991314084849115E-4</v>
      </c>
      <c r="O75" s="89"/>
    </row>
    <row r="76" spans="1:15" s="87" customFormat="1" x14ac:dyDescent="0.25">
      <c r="A76" s="87">
        <v>5613.95999999998</v>
      </c>
      <c r="B76" s="86">
        <f t="shared" si="11"/>
        <v>60.365161290322369</v>
      </c>
      <c r="C76" s="87">
        <v>0.48894435937369102</v>
      </c>
      <c r="D76" s="87">
        <f t="shared" si="12"/>
        <v>1.4494502626062007</v>
      </c>
      <c r="E76" s="86">
        <f t="shared" si="13"/>
        <v>0.37646167691544086</v>
      </c>
      <c r="F76" s="87">
        <f t="shared" si="14"/>
        <v>3.5839151642349969</v>
      </c>
      <c r="G76" s="88">
        <f t="shared" si="15"/>
        <v>0.20943285788618229</v>
      </c>
      <c r="H76" s="88">
        <f t="shared" si="16"/>
        <v>0.43425718813281527</v>
      </c>
      <c r="I76" s="86">
        <f t="shared" si="17"/>
        <v>4.1341284310244015</v>
      </c>
      <c r="J76" s="86">
        <f t="shared" si="18"/>
        <v>8.7321302972627386</v>
      </c>
      <c r="K76" s="87">
        <f t="shared" si="8"/>
        <v>2.2850691816188425E-2</v>
      </c>
      <c r="L76" s="87">
        <f t="shared" si="9"/>
        <v>24.727798766287897</v>
      </c>
      <c r="M76">
        <f t="shared" si="10"/>
        <v>2.4570636361492929E-4</v>
      </c>
      <c r="O76" s="89"/>
    </row>
    <row r="77" spans="1:15" s="87" customFormat="1" x14ac:dyDescent="0.25">
      <c r="A77" s="87">
        <v>5699.0199999999804</v>
      </c>
      <c r="B77" s="86">
        <f t="shared" si="11"/>
        <v>61.279784946236347</v>
      </c>
      <c r="C77" s="87">
        <v>0.49129206943813297</v>
      </c>
      <c r="D77" s="87">
        <f t="shared" si="12"/>
        <v>1.4564099276564071</v>
      </c>
      <c r="E77" s="86">
        <f t="shared" si="13"/>
        <v>0.3782743357616144</v>
      </c>
      <c r="F77" s="87">
        <f t="shared" si="14"/>
        <v>3.6011716764505688</v>
      </c>
      <c r="G77" s="88">
        <f t="shared" si="15"/>
        <v>0.2160701625083869</v>
      </c>
      <c r="H77" s="88">
        <f t="shared" si="16"/>
        <v>0.43655793448294922</v>
      </c>
      <c r="I77" s="86">
        <f t="shared" si="17"/>
        <v>4.1560315362776761</v>
      </c>
      <c r="J77" s="86">
        <f t="shared" si="18"/>
        <v>8.7903271982134132</v>
      </c>
      <c r="K77" s="87">
        <f t="shared" ref="K77:K107" si="19">(I77-I76)/(B77-B76)</f>
        <v>2.3947669745527086E-2</v>
      </c>
      <c r="L77" s="87">
        <f t="shared" ref="L77:L110" si="20">($B$7*J77*10^1.5)/($B$4*$B$3^0.5)</f>
        <v>24.892601764701809</v>
      </c>
      <c r="M77">
        <f t="shared" ref="M77:M110" si="21">K77/93</f>
        <v>2.5750182522072133E-4</v>
      </c>
      <c r="O77" s="89"/>
    </row>
    <row r="78" spans="1:15" s="87" customFormat="1" x14ac:dyDescent="0.25">
      <c r="A78" s="87">
        <v>5784.0799999999799</v>
      </c>
      <c r="B78" s="86">
        <f t="shared" si="11"/>
        <v>62.194408602150318</v>
      </c>
      <c r="C78" s="87">
        <v>0.49382524815388501</v>
      </c>
      <c r="D78" s="87">
        <f t="shared" si="12"/>
        <v>1.4639194049300144</v>
      </c>
      <c r="E78" s="86">
        <f t="shared" si="13"/>
        <v>0.38022537376346788</v>
      </c>
      <c r="F78" s="87">
        <f t="shared" si="14"/>
        <v>3.6197455582282139</v>
      </c>
      <c r="G78" s="88">
        <f t="shared" si="15"/>
        <v>0.22321416181919773</v>
      </c>
      <c r="H78" s="88">
        <f t="shared" si="16"/>
        <v>0.43903432079867144</v>
      </c>
      <c r="I78" s="86">
        <f t="shared" si="17"/>
        <v>4.179606734003352</v>
      </c>
      <c r="J78" s="86">
        <f t="shared" si="18"/>
        <v>8.8535978406980469</v>
      </c>
      <c r="K78" s="87">
        <f t="shared" si="19"/>
        <v>2.5775845150339552E-2</v>
      </c>
      <c r="L78" s="87">
        <f t="shared" si="20"/>
        <v>25.071772672820781</v>
      </c>
      <c r="M78">
        <f t="shared" si="21"/>
        <v>2.7715962527246832E-4</v>
      </c>
      <c r="O78" s="89"/>
    </row>
    <row r="79" spans="1:15" s="87" customFormat="1" x14ac:dyDescent="0.25">
      <c r="A79" s="87">
        <v>5869.1399999999803</v>
      </c>
      <c r="B79" s="86">
        <f t="shared" si="11"/>
        <v>63.109032258064303</v>
      </c>
      <c r="C79" s="87">
        <v>0.49640007813554698</v>
      </c>
      <c r="D79" s="87">
        <f t="shared" si="12"/>
        <v>1.4715523552269907</v>
      </c>
      <c r="E79" s="86">
        <f t="shared" si="13"/>
        <v>0.38220337156108652</v>
      </c>
      <c r="F79" s="87">
        <f t="shared" si="14"/>
        <v>3.6385760972615437</v>
      </c>
      <c r="G79" s="88">
        <f t="shared" si="15"/>
        <v>0.23045687820378313</v>
      </c>
      <c r="H79" s="88">
        <f t="shared" si="16"/>
        <v>0.44154492626811809</v>
      </c>
      <c r="I79" s="86">
        <f t="shared" si="17"/>
        <v>4.2035076980724844</v>
      </c>
      <c r="J79" s="86">
        <f t="shared" si="18"/>
        <v>8.9184208745598781</v>
      </c>
      <c r="K79" s="87">
        <f t="shared" si="19"/>
        <v>2.6132020437682708E-2</v>
      </c>
      <c r="L79" s="87">
        <f t="shared" si="20"/>
        <v>25.25533966989801</v>
      </c>
      <c r="M79">
        <f t="shared" si="21"/>
        <v>2.8098946707185709E-4</v>
      </c>
      <c r="O79" s="89"/>
    </row>
    <row r="80" spans="1:15" s="87" customFormat="1" x14ac:dyDescent="0.25">
      <c r="A80" s="87">
        <v>5954.1999999999798</v>
      </c>
      <c r="B80" s="86">
        <f t="shared" si="11"/>
        <v>64.023655913978274</v>
      </c>
      <c r="C80" s="87">
        <v>0.49864336191903003</v>
      </c>
      <c r="D80" s="87">
        <f t="shared" si="12"/>
        <v>1.478202453968767</v>
      </c>
      <c r="E80" s="86">
        <f t="shared" si="13"/>
        <v>0.38392247302672078</v>
      </c>
      <c r="F80" s="87">
        <f t="shared" si="14"/>
        <v>3.6549419432143817</v>
      </c>
      <c r="G80" s="88">
        <f t="shared" si="15"/>
        <v>0.23675160935409278</v>
      </c>
      <c r="H80" s="88">
        <f t="shared" si="16"/>
        <v>0.44372692341055736</v>
      </c>
      <c r="I80" s="86">
        <f t="shared" si="17"/>
        <v>4.2242803108685063</v>
      </c>
      <c r="J80" s="86">
        <f t="shared" si="18"/>
        <v>8.9753223614721076</v>
      </c>
      <c r="K80" s="87">
        <f t="shared" si="19"/>
        <v>2.2711650482366053E-2</v>
      </c>
      <c r="L80" s="87">
        <f t="shared" si="20"/>
        <v>25.416474292260354</v>
      </c>
      <c r="M80">
        <f t="shared" si="21"/>
        <v>2.4421129550931242E-4</v>
      </c>
      <c r="O80" s="89"/>
    </row>
    <row r="81" spans="1:15" s="87" customFormat="1" x14ac:dyDescent="0.25">
      <c r="A81" s="87">
        <v>6039.2599999999802</v>
      </c>
      <c r="B81" s="86">
        <f t="shared" si="11"/>
        <v>64.938279569892259</v>
      </c>
      <c r="C81" s="87">
        <v>0.50077152968413197</v>
      </c>
      <c r="D81" s="87">
        <f t="shared" si="12"/>
        <v>1.4845112972284549</v>
      </c>
      <c r="E81" s="86">
        <f t="shared" si="13"/>
        <v>0.38554974685788657</v>
      </c>
      <c r="F81" s="87">
        <f t="shared" si="14"/>
        <v>3.6704335900870801</v>
      </c>
      <c r="G81" s="88">
        <f t="shared" si="15"/>
        <v>0.24271010074037278</v>
      </c>
      <c r="H81" s="88">
        <f t="shared" si="16"/>
        <v>0.44579236685328044</v>
      </c>
      <c r="I81" s="86">
        <f t="shared" si="17"/>
        <v>4.2439433324432292</v>
      </c>
      <c r="J81" s="86">
        <f t="shared" si="18"/>
        <v>9.0296737311692254</v>
      </c>
      <c r="K81" s="87">
        <f t="shared" si="19"/>
        <v>2.1498483499285386E-2</v>
      </c>
      <c r="L81" s="87">
        <f t="shared" si="20"/>
        <v>25.57038744824747</v>
      </c>
      <c r="M81">
        <f t="shared" si="21"/>
        <v>2.311664892396278E-4</v>
      </c>
      <c r="O81" s="89"/>
    </row>
    <row r="82" spans="1:15" s="87" customFormat="1" x14ac:dyDescent="0.25">
      <c r="A82" s="87">
        <v>6124.3199999999797</v>
      </c>
      <c r="B82" s="86">
        <f t="shared" si="11"/>
        <v>65.85290322580623</v>
      </c>
      <c r="C82" s="87">
        <v>0.50293027253207101</v>
      </c>
      <c r="D82" s="87">
        <f t="shared" si="12"/>
        <v>1.4909107787397102</v>
      </c>
      <c r="E82" s="86">
        <f t="shared" si="13"/>
        <v>0.38719681295129449</v>
      </c>
      <c r="F82" s="87">
        <f t="shared" si="14"/>
        <v>3.6861136592963235</v>
      </c>
      <c r="G82" s="88">
        <f t="shared" si="15"/>
        <v>0.24874106427106146</v>
      </c>
      <c r="H82" s="88">
        <f t="shared" si="16"/>
        <v>0.44788293194269985</v>
      </c>
      <c r="I82" s="86">
        <f t="shared" si="17"/>
        <v>4.2638455120945027</v>
      </c>
      <c r="J82" s="86">
        <f t="shared" si="18"/>
        <v>9.0851773632846218</v>
      </c>
      <c r="K82" s="87">
        <f t="shared" si="19"/>
        <v>2.1759965995396788E-2</v>
      </c>
      <c r="L82" s="87">
        <f t="shared" si="20"/>
        <v>25.727563601033214</v>
      </c>
      <c r="M82">
        <f t="shared" si="21"/>
        <v>2.3397812898276116E-4</v>
      </c>
      <c r="O82" s="89"/>
    </row>
    <row r="83" spans="1:15" s="87" customFormat="1" x14ac:dyDescent="0.25">
      <c r="A83" s="87">
        <v>6209.3799999999801</v>
      </c>
      <c r="B83" s="86">
        <f t="shared" si="11"/>
        <v>66.767526881720215</v>
      </c>
      <c r="C83" s="87">
        <v>0.50535551744481899</v>
      </c>
      <c r="D83" s="87">
        <f t="shared" si="12"/>
        <v>1.4981002918372122</v>
      </c>
      <c r="E83" s="86">
        <f t="shared" si="13"/>
        <v>0.38904291096490995</v>
      </c>
      <c r="F83" s="87">
        <f t="shared" si="14"/>
        <v>3.7036885123859427</v>
      </c>
      <c r="G83" s="88">
        <f t="shared" si="15"/>
        <v>0.25550081109527967</v>
      </c>
      <c r="H83" s="88">
        <f t="shared" si="16"/>
        <v>0.45022612149311164</v>
      </c>
      <c r="I83" s="86">
        <f t="shared" si="17"/>
        <v>4.2861526766144227</v>
      </c>
      <c r="J83" s="86">
        <f t="shared" si="18"/>
        <v>9.1479836083196915</v>
      </c>
      <c r="K83" s="87">
        <f t="shared" si="19"/>
        <v>2.4389446277363551E-2</v>
      </c>
      <c r="L83" s="87">
        <f t="shared" si="20"/>
        <v>25.905419420360623</v>
      </c>
      <c r="M83">
        <f t="shared" si="21"/>
        <v>2.6225211050928552E-4</v>
      </c>
      <c r="O83" s="89"/>
    </row>
    <row r="84" spans="1:15" s="87" customFormat="1" x14ac:dyDescent="0.25">
      <c r="A84" s="87">
        <v>6294.4399999999796</v>
      </c>
      <c r="B84" s="86">
        <f t="shared" si="11"/>
        <v>67.682150537634186</v>
      </c>
      <c r="C84" s="87">
        <v>0.50787674959279505</v>
      </c>
      <c r="D84" s="87">
        <f t="shared" si="12"/>
        <v>1.5055743541285866</v>
      </c>
      <c r="E84" s="86">
        <f t="shared" si="13"/>
        <v>0.3909572554446511</v>
      </c>
      <c r="F84" s="87">
        <f t="shared" si="14"/>
        <v>3.7219130718330784</v>
      </c>
      <c r="G84" s="88">
        <f t="shared" si="15"/>
        <v>0.26251045192797134</v>
      </c>
      <c r="H84" s="88">
        <f t="shared" si="16"/>
        <v>0.45265593396662868</v>
      </c>
      <c r="I84" s="86">
        <f t="shared" si="17"/>
        <v>4.3092844913623045</v>
      </c>
      <c r="J84" s="86">
        <f t="shared" si="18"/>
        <v>9.2137863091023267</v>
      </c>
      <c r="K84" s="87">
        <f t="shared" si="19"/>
        <v>2.529107420118774E-2</v>
      </c>
      <c r="L84" s="87">
        <f t="shared" si="20"/>
        <v>26.0917606552986</v>
      </c>
      <c r="M84">
        <f t="shared" si="21"/>
        <v>2.7194703442137355E-4</v>
      </c>
      <c r="O84" s="89"/>
    </row>
    <row r="85" spans="1:15" s="87" customFormat="1" x14ac:dyDescent="0.25">
      <c r="A85" s="87">
        <v>6379.49999999998</v>
      </c>
      <c r="B85" s="86">
        <f t="shared" si="11"/>
        <v>68.596774193548171</v>
      </c>
      <c r="C85" s="87">
        <v>0.51039172124548304</v>
      </c>
      <c r="D85" s="87">
        <f t="shared" si="12"/>
        <v>1.513029857505505</v>
      </c>
      <c r="E85" s="86">
        <f t="shared" si="13"/>
        <v>0.39286195986233252</v>
      </c>
      <c r="F85" s="87">
        <f t="shared" si="14"/>
        <v>3.7400458578894056</v>
      </c>
      <c r="G85" s="88">
        <f t="shared" si="15"/>
        <v>0.26948479432124489</v>
      </c>
      <c r="H85" s="88">
        <f t="shared" si="16"/>
        <v>0.45507351063656598</v>
      </c>
      <c r="I85" s="86">
        <f t="shared" si="17"/>
        <v>4.3322998212601078</v>
      </c>
      <c r="J85" s="86">
        <f t="shared" si="18"/>
        <v>9.2799499492209829</v>
      </c>
      <c r="K85" s="87">
        <f t="shared" si="19"/>
        <v>2.5163715971028591E-2</v>
      </c>
      <c r="L85" s="87">
        <f t="shared" si="20"/>
        <v>26.27912400453906</v>
      </c>
      <c r="M85">
        <f t="shared" si="21"/>
        <v>2.7057759108632895E-4</v>
      </c>
      <c r="O85" s="89"/>
    </row>
    <row r="86" spans="1:15" s="87" customFormat="1" x14ac:dyDescent="0.25">
      <c r="A86" s="87">
        <v>6464.5599999999804</v>
      </c>
      <c r="B86" s="86">
        <f t="shared" si="11"/>
        <v>69.511397849462156</v>
      </c>
      <c r="C86" s="87">
        <v>0.51322774342343602</v>
      </c>
      <c r="D86" s="87">
        <f t="shared" si="12"/>
        <v>1.5214370985581607</v>
      </c>
      <c r="E86" s="86">
        <f t="shared" si="13"/>
        <v>0.39500396577642183</v>
      </c>
      <c r="F86" s="87">
        <f t="shared" si="14"/>
        <v>3.7604377541915355</v>
      </c>
      <c r="G86" s="88">
        <f t="shared" si="15"/>
        <v>0.27732804942927941</v>
      </c>
      <c r="H86" s="88">
        <f t="shared" si="16"/>
        <v>0.45779228604166194</v>
      </c>
      <c r="I86" s="86">
        <f t="shared" si="17"/>
        <v>4.3581825631166211</v>
      </c>
      <c r="J86" s="86">
        <f t="shared" si="18"/>
        <v>9.3551952443079536</v>
      </c>
      <c r="K86" s="87">
        <f t="shared" si="19"/>
        <v>2.829878900371172E-2</v>
      </c>
      <c r="L86" s="87">
        <f t="shared" si="20"/>
        <v>26.492204942601084</v>
      </c>
      <c r="M86">
        <f t="shared" si="21"/>
        <v>3.042880538033518E-4</v>
      </c>
      <c r="O86" s="89"/>
    </row>
    <row r="87" spans="1:15" s="87" customFormat="1" x14ac:dyDescent="0.25">
      <c r="A87" s="87">
        <v>6549.6199999999799</v>
      </c>
      <c r="B87" s="86">
        <f t="shared" si="11"/>
        <v>70.426021505376127</v>
      </c>
      <c r="C87" s="87">
        <v>0.51651216217600504</v>
      </c>
      <c r="D87" s="87">
        <f t="shared" si="12"/>
        <v>1.5311735880628519</v>
      </c>
      <c r="E87" s="86">
        <f t="shared" si="13"/>
        <v>0.39747691091860815</v>
      </c>
      <c r="F87" s="87">
        <f t="shared" si="14"/>
        <v>3.7839801919451492</v>
      </c>
      <c r="G87" s="88">
        <f t="shared" si="15"/>
        <v>0.28638308494097559</v>
      </c>
      <c r="H87" s="88">
        <f t="shared" si="16"/>
        <v>0.46093111137659865</v>
      </c>
      <c r="I87" s="86">
        <f t="shared" si="17"/>
        <v>4.3880641803052187</v>
      </c>
      <c r="J87" s="86">
        <f t="shared" si="18"/>
        <v>9.4431898728665793</v>
      </c>
      <c r="K87" s="87">
        <f t="shared" si="19"/>
        <v>3.2670942846691753E-2</v>
      </c>
      <c r="L87" s="87">
        <f t="shared" si="20"/>
        <v>26.741389665393648</v>
      </c>
      <c r="M87">
        <f t="shared" si="21"/>
        <v>3.5130046071711564E-4</v>
      </c>
      <c r="O87" s="89"/>
    </row>
    <row r="88" spans="1:15" s="87" customFormat="1" x14ac:dyDescent="0.25">
      <c r="A88" s="87">
        <v>6634.6799999999803</v>
      </c>
      <c r="B88" s="86">
        <f t="shared" si="11"/>
        <v>71.340645161290112</v>
      </c>
      <c r="C88" s="87">
        <v>0.51999344321241803</v>
      </c>
      <c r="D88" s="87">
        <f t="shared" si="12"/>
        <v>1.5414936656252527</v>
      </c>
      <c r="E88" s="86">
        <f t="shared" si="13"/>
        <v>0.40008904373659115</v>
      </c>
      <c r="F88" s="87">
        <f t="shared" si="14"/>
        <v>3.8088476963723474</v>
      </c>
      <c r="G88" s="88">
        <f t="shared" si="15"/>
        <v>0.29594777565109454</v>
      </c>
      <c r="H88" s="88">
        <f t="shared" si="16"/>
        <v>0.46424660290426595</v>
      </c>
      <c r="I88" s="86">
        <f t="shared" si="17"/>
        <v>4.4196276596486115</v>
      </c>
      <c r="J88" s="86">
        <f t="shared" si="18"/>
        <v>9.5374717188858451</v>
      </c>
      <c r="K88" s="87">
        <f t="shared" si="19"/>
        <v>3.4509799893434119E-2</v>
      </c>
      <c r="L88" s="87">
        <f t="shared" si="20"/>
        <v>27.008378640169866</v>
      </c>
      <c r="M88">
        <f t="shared" si="21"/>
        <v>3.7107311713370023E-4</v>
      </c>
      <c r="O88" s="89"/>
    </row>
    <row r="89" spans="1:15" s="87" customFormat="1" x14ac:dyDescent="0.25">
      <c r="A89" s="87">
        <v>6719.7399999999798</v>
      </c>
      <c r="B89" s="86">
        <f t="shared" si="11"/>
        <v>72.255268817204083</v>
      </c>
      <c r="C89" s="87">
        <v>0.52349211011185903</v>
      </c>
      <c r="D89" s="87">
        <f t="shared" si="12"/>
        <v>1.5518652826793122</v>
      </c>
      <c r="E89" s="86">
        <f t="shared" si="13"/>
        <v>0.40270487341782524</v>
      </c>
      <c r="F89" s="87">
        <f t="shared" si="14"/>
        <v>3.8337503949376961</v>
      </c>
      <c r="G89" s="88">
        <f t="shared" si="15"/>
        <v>0.30552600294455667</v>
      </c>
      <c r="H89" s="88">
        <f t="shared" si="16"/>
        <v>0.46756678673498286</v>
      </c>
      <c r="I89" s="86">
        <f t="shared" si="17"/>
        <v>4.451235809717037</v>
      </c>
      <c r="J89" s="86">
        <f t="shared" si="18"/>
        <v>9.6332906057790417</v>
      </c>
      <c r="K89" s="87">
        <f t="shared" si="19"/>
        <v>3.4558640446315542E-2</v>
      </c>
      <c r="L89" s="87">
        <f t="shared" si="20"/>
        <v>27.279720234081651</v>
      </c>
      <c r="M89">
        <f t="shared" si="21"/>
        <v>3.7159828436898431E-4</v>
      </c>
      <c r="O89" s="89"/>
    </row>
    <row r="90" spans="1:15" s="87" customFormat="1" x14ac:dyDescent="0.25">
      <c r="A90" s="87">
        <v>6804.7999999999802</v>
      </c>
      <c r="B90" s="86">
        <f t="shared" si="11"/>
        <v>73.169892473118068</v>
      </c>
      <c r="C90" s="87">
        <v>0.52696969330728205</v>
      </c>
      <c r="D90" s="87">
        <f t="shared" si="12"/>
        <v>1.5621743981833696</v>
      </c>
      <c r="E90" s="86">
        <f t="shared" si="13"/>
        <v>0.40529567330739491</v>
      </c>
      <c r="F90" s="87">
        <f t="shared" si="14"/>
        <v>3.8584148098863995</v>
      </c>
      <c r="G90" s="88">
        <f t="shared" si="15"/>
        <v>0.3150125801449758</v>
      </c>
      <c r="H90" s="88">
        <f t="shared" si="16"/>
        <v>0.47085520110067436</v>
      </c>
      <c r="I90" s="86">
        <f t="shared" si="17"/>
        <v>4.4825415144784193</v>
      </c>
      <c r="J90" s="86">
        <f t="shared" si="18"/>
        <v>9.7296076544618799</v>
      </c>
      <c r="K90" s="87">
        <f t="shared" si="19"/>
        <v>3.4227963117899496E-2</v>
      </c>
      <c r="L90" s="87">
        <f t="shared" si="20"/>
        <v>27.552472531231704</v>
      </c>
      <c r="M90">
        <f t="shared" si="21"/>
        <v>3.6804261417096231E-4</v>
      </c>
      <c r="O90" s="89"/>
    </row>
    <row r="91" spans="1:15" s="87" customFormat="1" x14ac:dyDescent="0.25">
      <c r="A91" s="87">
        <v>6889.8599999999797</v>
      </c>
      <c r="B91" s="86">
        <f t="shared" si="11"/>
        <v>74.084516129032039</v>
      </c>
      <c r="C91" s="87">
        <v>0.53043524338807102</v>
      </c>
      <c r="D91" s="87">
        <f t="shared" si="12"/>
        <v>1.5724478421415102</v>
      </c>
      <c r="E91" s="86">
        <f t="shared" si="13"/>
        <v>0.40786833884912266</v>
      </c>
      <c r="F91" s="87">
        <f t="shared" si="14"/>
        <v>3.8829065858436476</v>
      </c>
      <c r="G91" s="88">
        <f t="shared" si="15"/>
        <v>0.3244327558871139</v>
      </c>
      <c r="H91" s="88">
        <f t="shared" si="16"/>
        <v>0.47412059815414659</v>
      </c>
      <c r="I91" s="86">
        <f t="shared" si="17"/>
        <v>4.5136280944274754</v>
      </c>
      <c r="J91" s="86">
        <f t="shared" si="18"/>
        <v>9.8266747142427047</v>
      </c>
      <c r="K91" s="87">
        <f t="shared" si="19"/>
        <v>3.3988383908561459E-2</v>
      </c>
      <c r="L91" s="87">
        <f t="shared" si="20"/>
        <v>27.827348722880821</v>
      </c>
      <c r="M91">
        <f t="shared" si="21"/>
        <v>3.6546649364044579E-4</v>
      </c>
      <c r="O91" s="89"/>
    </row>
    <row r="92" spans="1:15" s="87" customFormat="1" x14ac:dyDescent="0.25">
      <c r="A92" s="87">
        <v>6974.9199999999801</v>
      </c>
      <c r="B92" s="86">
        <f t="shared" si="11"/>
        <v>74.999139784946024</v>
      </c>
      <c r="C92" s="87">
        <v>0.53395484872051602</v>
      </c>
      <c r="D92" s="87">
        <f t="shared" si="12"/>
        <v>1.5828815300971648</v>
      </c>
      <c r="E92" s="86">
        <f t="shared" si="13"/>
        <v>0.41047178463324296</v>
      </c>
      <c r="F92" s="87">
        <f t="shared" si="14"/>
        <v>3.9076913897084729</v>
      </c>
      <c r="G92" s="88">
        <f t="shared" si="15"/>
        <v>0.33396563780423694</v>
      </c>
      <c r="H92" s="88">
        <f t="shared" si="16"/>
        <v>0.47742506352457792</v>
      </c>
      <c r="I92" s="86">
        <f t="shared" si="17"/>
        <v>4.5450866047539815</v>
      </c>
      <c r="J92" s="86">
        <f t="shared" si="18"/>
        <v>9.926379860082168</v>
      </c>
      <c r="K92" s="87">
        <f t="shared" si="19"/>
        <v>3.4395032451975678E-2</v>
      </c>
      <c r="L92" s="87">
        <f t="shared" si="20"/>
        <v>28.109695492609454</v>
      </c>
      <c r="M92">
        <f t="shared" si="21"/>
        <v>3.698390586233944E-4</v>
      </c>
      <c r="O92" s="89"/>
    </row>
    <row r="93" spans="1:15" s="87" customFormat="1" x14ac:dyDescent="0.25">
      <c r="A93" s="87">
        <v>7059.9799999999796</v>
      </c>
      <c r="B93" s="86">
        <f t="shared" si="11"/>
        <v>75.913763440859995</v>
      </c>
      <c r="C93" s="87">
        <v>0.53757679251587898</v>
      </c>
      <c r="D93" s="87">
        <f t="shared" si="12"/>
        <v>1.5936185951326598</v>
      </c>
      <c r="E93" s="86">
        <f t="shared" si="13"/>
        <v>0.41314111748990856</v>
      </c>
      <c r="F93" s="87">
        <f t="shared" si="14"/>
        <v>3.9331034385039292</v>
      </c>
      <c r="G93" s="88">
        <f t="shared" si="15"/>
        <v>0.34373977447929277</v>
      </c>
      <c r="H93" s="88">
        <f t="shared" si="16"/>
        <v>0.4808131571199229</v>
      </c>
      <c r="I93" s="86">
        <f t="shared" si="17"/>
        <v>4.5773412557816657</v>
      </c>
      <c r="J93" s="86">
        <f t="shared" si="18"/>
        <v>10.030185409243989</v>
      </c>
      <c r="K93" s="87">
        <f t="shared" si="19"/>
        <v>3.5265489602335491E-2</v>
      </c>
      <c r="L93" s="87">
        <f t="shared" si="20"/>
        <v>28.403653855931417</v>
      </c>
      <c r="M93">
        <f t="shared" si="21"/>
        <v>3.791988129283386E-4</v>
      </c>
      <c r="O93" s="89"/>
    </row>
    <row r="94" spans="1:15" s="87" customFormat="1" x14ac:dyDescent="0.25">
      <c r="A94" s="87">
        <v>7145.03999999997</v>
      </c>
      <c r="B94" s="86">
        <f t="shared" si="11"/>
        <v>76.828387096773866</v>
      </c>
      <c r="C94" s="87">
        <v>0.54146049036643895</v>
      </c>
      <c r="D94" s="87">
        <f t="shared" si="12"/>
        <v>1.605131616525499</v>
      </c>
      <c r="E94" s="86">
        <f t="shared" si="13"/>
        <v>0.41599232859971458</v>
      </c>
      <c r="F94" s="87">
        <f t="shared" si="14"/>
        <v>3.9602469682692827</v>
      </c>
      <c r="G94" s="88">
        <f t="shared" si="15"/>
        <v>0.35417988388981159</v>
      </c>
      <c r="H94" s="88">
        <f t="shared" si="16"/>
        <v>0.48443210260886321</v>
      </c>
      <c r="I94" s="86">
        <f t="shared" si="17"/>
        <v>4.611793616836378</v>
      </c>
      <c r="J94" s="86">
        <f t="shared" si="18"/>
        <v>10.142868965977524</v>
      </c>
      <c r="K94" s="87">
        <f t="shared" si="19"/>
        <v>3.7668346791542642E-2</v>
      </c>
      <c r="L94" s="87">
        <f t="shared" si="20"/>
        <v>28.722753115827931</v>
      </c>
      <c r="M94">
        <f t="shared" si="21"/>
        <v>4.0503598700583485E-4</v>
      </c>
      <c r="O94" s="89"/>
    </row>
    <row r="95" spans="1:15" s="87" customFormat="1" x14ac:dyDescent="0.25">
      <c r="A95" s="87">
        <v>7230.0999999999704</v>
      </c>
      <c r="B95" s="86">
        <f t="shared" si="11"/>
        <v>77.743010752687852</v>
      </c>
      <c r="C95" s="87">
        <v>0.54558194787247005</v>
      </c>
      <c r="D95" s="87">
        <f t="shared" si="12"/>
        <v>1.6173494641188104</v>
      </c>
      <c r="E95" s="86">
        <f t="shared" si="13"/>
        <v>0.41900563609365249</v>
      </c>
      <c r="F95" s="87">
        <f t="shared" si="14"/>
        <v>3.9889336556115715</v>
      </c>
      <c r="G95" s="88">
        <f t="shared" si="15"/>
        <v>0.36521353194766742</v>
      </c>
      <c r="H95" s="88">
        <f t="shared" si="16"/>
        <v>0.48825679153648133</v>
      </c>
      <c r="I95" s="86">
        <f t="shared" si="17"/>
        <v>4.6482046554273024</v>
      </c>
      <c r="J95" s="86">
        <f t="shared" si="18"/>
        <v>10.264035660987865</v>
      </c>
      <c r="K95" s="87">
        <f t="shared" si="19"/>
        <v>3.9809858793274713E-2</v>
      </c>
      <c r="L95" s="87">
        <f t="shared" si="20"/>
        <v>29.065875074547566</v>
      </c>
      <c r="M95">
        <f t="shared" si="21"/>
        <v>4.2806299777714747E-4</v>
      </c>
      <c r="O95" s="89"/>
    </row>
    <row r="96" spans="1:15" s="87" customFormat="1" x14ac:dyDescent="0.25">
      <c r="A96" s="87">
        <v>7315.1599999999698</v>
      </c>
      <c r="B96" s="86">
        <f t="shared" si="11"/>
        <v>78.657634408601822</v>
      </c>
      <c r="C96" s="87">
        <v>0.54978304622636598</v>
      </c>
      <c r="D96" s="87">
        <f t="shared" si="12"/>
        <v>1.6298034028861763</v>
      </c>
      <c r="E96" s="86">
        <f t="shared" si="13"/>
        <v>0.42206400771432717</v>
      </c>
      <c r="F96" s="87">
        <f t="shared" si="14"/>
        <v>4.0180493534403947</v>
      </c>
      <c r="G96" s="88">
        <f t="shared" si="15"/>
        <v>0.37641218862659775</v>
      </c>
      <c r="H96" s="88">
        <f t="shared" si="16"/>
        <v>0.49213867883064832</v>
      </c>
      <c r="I96" s="86">
        <f t="shared" si="17"/>
        <v>4.685160222467772</v>
      </c>
      <c r="J96" s="86">
        <f t="shared" si="18"/>
        <v>10.389253868461793</v>
      </c>
      <c r="K96" s="87">
        <f t="shared" si="19"/>
        <v>4.0405216726589414E-2</v>
      </c>
      <c r="L96" s="87">
        <f t="shared" si="20"/>
        <v>29.42047017687457</v>
      </c>
      <c r="M96">
        <f t="shared" si="21"/>
        <v>4.3446469598483239E-4</v>
      </c>
      <c r="O96" s="89"/>
    </row>
    <row r="97" spans="1:15" s="87" customFormat="1" x14ac:dyDescent="0.25">
      <c r="A97" s="87">
        <v>7400.2199999999702</v>
      </c>
      <c r="B97" s="86">
        <f t="shared" si="11"/>
        <v>79.572258064515808</v>
      </c>
      <c r="C97" s="87">
        <v>0.55398744370408304</v>
      </c>
      <c r="D97" s="87">
        <f t="shared" si="12"/>
        <v>1.6422671217354621</v>
      </c>
      <c r="E97" s="86">
        <f t="shared" si="13"/>
        <v>0.42511151246330703</v>
      </c>
      <c r="F97" s="87">
        <f t="shared" si="14"/>
        <v>4.047061598650683</v>
      </c>
      <c r="G97" s="88">
        <f t="shared" si="15"/>
        <v>0.38757105473054965</v>
      </c>
      <c r="H97" s="88">
        <f t="shared" si="16"/>
        <v>0.4960067731734048</v>
      </c>
      <c r="I97" s="86">
        <f t="shared" si="17"/>
        <v>4.7219844806108133</v>
      </c>
      <c r="J97" s="86">
        <f t="shared" si="18"/>
        <v>10.516331638278007</v>
      </c>
      <c r="K97" s="87">
        <f t="shared" si="19"/>
        <v>4.0261650685431714E-2</v>
      </c>
      <c r="L97" s="87">
        <f t="shared" si="20"/>
        <v>29.780331220252382</v>
      </c>
      <c r="M97" s="87">
        <f t="shared" si="21"/>
        <v>4.3292097511216896E-4</v>
      </c>
      <c r="O97" s="89"/>
    </row>
    <row r="98" spans="1:15" s="73" customFormat="1" x14ac:dyDescent="0.25">
      <c r="A98" s="73">
        <v>7485.2799999999697</v>
      </c>
      <c r="B98" s="74">
        <f t="shared" si="11"/>
        <v>80.486881720429778</v>
      </c>
      <c r="C98" s="73">
        <v>0.55855343020220005</v>
      </c>
      <c r="D98" s="73">
        <f t="shared" si="12"/>
        <v>1.6558027525324501</v>
      </c>
      <c r="E98" s="74">
        <f t="shared" si="13"/>
        <v>0.42840611794029848</v>
      </c>
      <c r="F98" s="73">
        <f t="shared" si="14"/>
        <v>4.0784262427916413</v>
      </c>
      <c r="G98" s="75">
        <f t="shared" si="15"/>
        <v>0.39963471481029222</v>
      </c>
      <c r="H98" s="75">
        <f t="shared" si="16"/>
        <v>0.50018850408339954</v>
      </c>
      <c r="I98" s="74">
        <f t="shared" si="17"/>
        <v>4.7617945588739632</v>
      </c>
      <c r="J98" s="74">
        <f t="shared" si="18"/>
        <v>10.656373381937165</v>
      </c>
      <c r="K98" s="73">
        <f t="shared" si="19"/>
        <v>4.3526184792769436E-2</v>
      </c>
      <c r="L98" s="73">
        <f t="shared" si="20"/>
        <v>30.176903870705075</v>
      </c>
      <c r="M98" s="73">
        <f t="shared" si="21"/>
        <v>4.6802349239537027E-4</v>
      </c>
      <c r="O98" s="76"/>
    </row>
    <row r="99" spans="1:15" s="87" customFormat="1" x14ac:dyDescent="0.25">
      <c r="A99" s="87">
        <v>7570.3399999999701</v>
      </c>
      <c r="B99" s="86">
        <f t="shared" si="11"/>
        <v>81.401505376343763</v>
      </c>
      <c r="C99" s="87">
        <v>0.56318727552617698</v>
      </c>
      <c r="D99" s="87">
        <f t="shared" si="12"/>
        <v>1.6695395473086867</v>
      </c>
      <c r="E99" s="86">
        <f t="shared" si="13"/>
        <v>0.43173377386279066</v>
      </c>
      <c r="F99" s="87">
        <f t="shared" si="14"/>
        <v>4.1101055271737668</v>
      </c>
      <c r="G99" s="88">
        <f t="shared" si="15"/>
        <v>0.41181939373213566</v>
      </c>
      <c r="H99" s="88">
        <f t="shared" si="16"/>
        <v>0.50441218480210581</v>
      </c>
      <c r="I99" s="86">
        <f t="shared" si="17"/>
        <v>4.8020039993160468</v>
      </c>
      <c r="J99" s="86">
        <f t="shared" si="18"/>
        <v>10.800706914922474</v>
      </c>
      <c r="K99" s="87">
        <f t="shared" si="19"/>
        <v>4.3962825783138385E-2</v>
      </c>
      <c r="L99" s="87">
        <f t="shared" si="20"/>
        <v>30.585630084972273</v>
      </c>
      <c r="M99" s="87">
        <f t="shared" si="21"/>
        <v>4.7271855680793961E-4</v>
      </c>
      <c r="O99" s="89"/>
    </row>
    <row r="100" spans="1:15" s="87" customFormat="1" x14ac:dyDescent="0.25">
      <c r="A100" s="87">
        <v>7655.3999999999696</v>
      </c>
      <c r="B100" s="86">
        <f t="shared" si="11"/>
        <v>82.316129032257734</v>
      </c>
      <c r="C100" s="87">
        <v>0.56800244048613702</v>
      </c>
      <c r="D100" s="87">
        <f t="shared" si="12"/>
        <v>1.6838138547669963</v>
      </c>
      <c r="E100" s="86">
        <f t="shared" si="13"/>
        <v>0.43517470755858545</v>
      </c>
      <c r="F100" s="87">
        <f t="shared" si="14"/>
        <v>4.1428632159577337</v>
      </c>
      <c r="G100" s="88">
        <f t="shared" si="15"/>
        <v>0.42441885511010524</v>
      </c>
      <c r="H100" s="88">
        <f t="shared" si="16"/>
        <v>0.50877964515371288</v>
      </c>
      <c r="I100" s="86">
        <f t="shared" si="17"/>
        <v>4.843582221863346</v>
      </c>
      <c r="J100" s="86">
        <f t="shared" si="18"/>
        <v>10.953097910444793</v>
      </c>
      <c r="K100" s="87">
        <f t="shared" si="19"/>
        <v>4.5459378049598556E-2</v>
      </c>
      <c r="L100" s="87">
        <f t="shared" si="20"/>
        <v>31.017173562083627</v>
      </c>
      <c r="M100" s="87">
        <f t="shared" si="21"/>
        <v>4.8881051666235006E-4</v>
      </c>
      <c r="O100" s="89"/>
    </row>
    <row r="101" spans="1:15" s="87" customFormat="1" x14ac:dyDescent="0.25">
      <c r="A101" s="87">
        <v>7740.45999999997</v>
      </c>
      <c r="B101" s="86">
        <f t="shared" si="11"/>
        <v>83.230752688171719</v>
      </c>
      <c r="C101" s="87">
        <v>0.57301576530995302</v>
      </c>
      <c r="D101" s="87">
        <f t="shared" si="12"/>
        <v>1.6986755968918432</v>
      </c>
      <c r="E101" s="86">
        <f t="shared" si="13"/>
        <v>0.4387389694397732</v>
      </c>
      <c r="F101" s="87">
        <f t="shared" si="14"/>
        <v>4.1767949890666403</v>
      </c>
      <c r="G101" s="88">
        <f t="shared" si="15"/>
        <v>0.43746989993781477</v>
      </c>
      <c r="H101" s="88">
        <f t="shared" si="16"/>
        <v>0.51330364178516685</v>
      </c>
      <c r="I101" s="86">
        <f t="shared" si="17"/>
        <v>4.886650669794788</v>
      </c>
      <c r="J101" s="86">
        <f t="shared" si="18"/>
        <v>11.114427990800511</v>
      </c>
      <c r="K101" s="87">
        <f t="shared" si="19"/>
        <v>4.7088709823937001E-2</v>
      </c>
      <c r="L101" s="87">
        <f t="shared" si="20"/>
        <v>31.47403089542367</v>
      </c>
      <c r="M101" s="87">
        <f t="shared" si="21"/>
        <v>5.063302131606129E-4</v>
      </c>
      <c r="O101" s="89"/>
    </row>
    <row r="102" spans="1:15" s="87" customFormat="1" x14ac:dyDescent="0.25">
      <c r="A102" s="87">
        <v>7825.5199999999704</v>
      </c>
      <c r="B102" s="86">
        <f t="shared" si="11"/>
        <v>84.145376344085705</v>
      </c>
      <c r="C102" s="87">
        <v>0.57875463070535105</v>
      </c>
      <c r="D102" s="87">
        <f t="shared" si="12"/>
        <v>1.7156881665123955</v>
      </c>
      <c r="E102" s="86">
        <f t="shared" si="13"/>
        <v>0.44279624995382316</v>
      </c>
      <c r="F102" s="87">
        <f t="shared" si="14"/>
        <v>4.215420299560396</v>
      </c>
      <c r="G102" s="88">
        <f t="shared" si="15"/>
        <v>0.45232620164419018</v>
      </c>
      <c r="H102" s="88">
        <f t="shared" si="16"/>
        <v>0.51845341023380542</v>
      </c>
      <c r="I102" s="86">
        <f t="shared" si="17"/>
        <v>4.9356764654258276</v>
      </c>
      <c r="J102" s="86">
        <f t="shared" si="18"/>
        <v>11.302527306417419</v>
      </c>
      <c r="K102" s="87">
        <f t="shared" si="19"/>
        <v>5.3602151348302957E-2</v>
      </c>
      <c r="L102" s="87">
        <f t="shared" si="20"/>
        <v>32.006693815731836</v>
      </c>
      <c r="M102" s="87">
        <f t="shared" si="21"/>
        <v>5.7636721879895654E-4</v>
      </c>
      <c r="N102" s="87">
        <v>5.2</v>
      </c>
      <c r="O102" s="89"/>
    </row>
    <row r="103" spans="1:15" s="87" customFormat="1" x14ac:dyDescent="0.25">
      <c r="A103" s="87">
        <v>7910.5799999999699</v>
      </c>
      <c r="B103" s="86">
        <f t="shared" si="11"/>
        <v>85.059999999999675</v>
      </c>
      <c r="C103" s="87">
        <v>0.58594371369429299</v>
      </c>
      <c r="D103" s="87">
        <f t="shared" si="12"/>
        <v>1.7369998311761772</v>
      </c>
      <c r="E103" s="86">
        <f t="shared" si="13"/>
        <v>0.44784459067920812</v>
      </c>
      <c r="F103" s="87">
        <f t="shared" si="14"/>
        <v>4.2634805032660612</v>
      </c>
      <c r="G103" s="88">
        <f t="shared" si="15"/>
        <v>0.47081140932780602</v>
      </c>
      <c r="H103" s="88">
        <f t="shared" si="16"/>
        <v>0.52486109777119316</v>
      </c>
      <c r="I103" s="86">
        <f t="shared" si="17"/>
        <v>4.9966776507817583</v>
      </c>
      <c r="J103" s="86">
        <f t="shared" si="18"/>
        <v>11.54345649073352</v>
      </c>
      <c r="K103" s="87">
        <f t="shared" si="19"/>
        <v>6.6695394287580548E-2</v>
      </c>
      <c r="L103" s="87">
        <f t="shared" si="20"/>
        <v>32.688961278983271</v>
      </c>
      <c r="M103" s="87">
        <f t="shared" si="21"/>
        <v>7.1715477728581233E-4</v>
      </c>
      <c r="O103" s="89"/>
    </row>
    <row r="104" spans="1:15" s="87" customFormat="1" x14ac:dyDescent="0.25">
      <c r="A104" s="87">
        <v>7995.6399999999703</v>
      </c>
      <c r="B104" s="86">
        <f t="shared" si="11"/>
        <v>85.974623655913661</v>
      </c>
      <c r="C104" s="87">
        <v>0.59482368655214701</v>
      </c>
      <c r="D104" s="87">
        <f t="shared" si="12"/>
        <v>1.7633240513946895</v>
      </c>
      <c r="E104" s="86">
        <f t="shared" si="13"/>
        <v>0.45402803238714251</v>
      </c>
      <c r="F104" s="87">
        <f t="shared" si="14"/>
        <v>4.3223468683255968</v>
      </c>
      <c r="G104" s="88">
        <f t="shared" si="15"/>
        <v>0.49345294847668808</v>
      </c>
      <c r="H104" s="88">
        <f t="shared" si="16"/>
        <v>0.5327095304593561</v>
      </c>
      <c r="I104" s="86">
        <f t="shared" si="17"/>
        <v>5.0713947299730702</v>
      </c>
      <c r="J104" s="86">
        <f t="shared" si="18"/>
        <v>11.849464578402465</v>
      </c>
      <c r="K104" s="87">
        <f t="shared" si="19"/>
        <v>8.1691610213872029E-2</v>
      </c>
      <c r="L104" s="87">
        <f t="shared" si="20"/>
        <v>33.55552031499608</v>
      </c>
      <c r="M104" s="87">
        <f t="shared" si="21"/>
        <v>8.7840441090184982E-4</v>
      </c>
      <c r="O104" s="89"/>
    </row>
    <row r="105" spans="1:15" s="87" customFormat="1" x14ac:dyDescent="0.25">
      <c r="A105" s="87">
        <v>8080.6999999999698</v>
      </c>
      <c r="B105" s="86">
        <f t="shared" si="11"/>
        <v>86.889247311827631</v>
      </c>
      <c r="C105" s="87">
        <v>0.60552665807485695</v>
      </c>
      <c r="D105" s="87">
        <f t="shared" si="12"/>
        <v>1.7950524568601507</v>
      </c>
      <c r="E105" s="86">
        <f t="shared" si="13"/>
        <v>0.46140456126071572</v>
      </c>
      <c r="F105" s="87">
        <f t="shared" si="14"/>
        <v>4.3925714232020132</v>
      </c>
      <c r="G105" s="88">
        <f t="shared" si="15"/>
        <v>0.52046314363378932</v>
      </c>
      <c r="H105" s="88">
        <f t="shared" si="16"/>
        <v>0.54207230819238494</v>
      </c>
      <c r="I105" s="86">
        <f t="shared" si="17"/>
        <v>5.1605283739915047</v>
      </c>
      <c r="J105" s="86">
        <f t="shared" si="18"/>
        <v>12.231177306409862</v>
      </c>
      <c r="K105" s="87">
        <f t="shared" si="19"/>
        <v>9.7453901877668433E-2</v>
      </c>
      <c r="L105" s="87">
        <f t="shared" si="20"/>
        <v>34.636461070959889</v>
      </c>
      <c r="M105" s="87">
        <f t="shared" si="21"/>
        <v>1.0478914180394455E-3</v>
      </c>
      <c r="O105" s="89"/>
    </row>
    <row r="106" spans="1:15" s="87" customFormat="1" x14ac:dyDescent="0.25">
      <c r="A106" s="87">
        <v>8165.7599999999702</v>
      </c>
      <c r="B106" s="86">
        <f t="shared" si="11"/>
        <v>87.803870967741616</v>
      </c>
      <c r="C106" s="87">
        <v>0.61725185203274102</v>
      </c>
      <c r="D106" s="87">
        <f t="shared" si="12"/>
        <v>1.8298111878599999</v>
      </c>
      <c r="E106" s="86">
        <f t="shared" si="13"/>
        <v>0.46939051564750467</v>
      </c>
      <c r="F106" s="87">
        <f t="shared" si="14"/>
        <v>4.4685977089642446</v>
      </c>
      <c r="G106" s="88">
        <f t="shared" si="15"/>
        <v>0.54970483579006102</v>
      </c>
      <c r="H106" s="88">
        <f t="shared" si="16"/>
        <v>0.55220860904487401</v>
      </c>
      <c r="I106" s="86">
        <f t="shared" si="17"/>
        <v>5.2570259581072003</v>
      </c>
      <c r="J106" s="86">
        <f t="shared" si="18"/>
        <v>12.66632953054579</v>
      </c>
      <c r="K106" s="87">
        <f t="shared" si="19"/>
        <v>0.10550523539571632</v>
      </c>
      <c r="L106" s="87">
        <f t="shared" si="20"/>
        <v>35.868732723446449</v>
      </c>
      <c r="M106" s="87">
        <f t="shared" si="21"/>
        <v>1.1344648967281325E-3</v>
      </c>
      <c r="O106" s="89"/>
    </row>
    <row r="107" spans="1:15" s="87" customFormat="1" x14ac:dyDescent="0.25">
      <c r="A107" s="87">
        <v>8250.8199999999706</v>
      </c>
      <c r="B107" s="86">
        <f t="shared" si="11"/>
        <v>88.718494623655602</v>
      </c>
      <c r="C107" s="87">
        <v>0.63189842644898697</v>
      </c>
      <c r="D107" s="87">
        <f t="shared" si="12"/>
        <v>1.8732302001196006</v>
      </c>
      <c r="E107" s="86">
        <f t="shared" si="13"/>
        <v>0.47922770816316107</v>
      </c>
      <c r="F107" s="87">
        <f t="shared" si="14"/>
        <v>4.5622477817132934</v>
      </c>
      <c r="G107" s="88">
        <f t="shared" si="15"/>
        <v>0.58572509602353673</v>
      </c>
      <c r="H107" s="88">
        <f t="shared" si="16"/>
        <v>0.56469462362160405</v>
      </c>
      <c r="I107" s="86">
        <f t="shared" si="17"/>
        <v>5.3758928168776707</v>
      </c>
      <c r="J107" s="86">
        <f t="shared" si="18"/>
        <v>13.236369267779427</v>
      </c>
      <c r="K107" s="87">
        <f t="shared" si="19"/>
        <v>0.12996258953272596</v>
      </c>
      <c r="L107" s="87">
        <f t="shared" si="20"/>
        <v>37.482981186449749</v>
      </c>
      <c r="M107" s="87">
        <f t="shared" si="21"/>
        <v>1.3974471992766232E-3</v>
      </c>
      <c r="O107" s="89"/>
    </row>
    <row r="108" spans="1:15" s="73" customFormat="1" x14ac:dyDescent="0.25">
      <c r="A108" s="73">
        <v>8335.8799999999701</v>
      </c>
      <c r="B108" s="74">
        <f t="shared" si="11"/>
        <v>89.633118279569572</v>
      </c>
      <c r="C108" s="73">
        <v>0.65936554728574903</v>
      </c>
      <c r="D108" s="73">
        <f t="shared" si="12"/>
        <v>1.9546550590971705</v>
      </c>
      <c r="E108" s="74">
        <f t="shared" si="13"/>
        <v>0.49726602937310149</v>
      </c>
      <c r="F108" s="73">
        <f t="shared" si="14"/>
        <v>4.733972599631926</v>
      </c>
      <c r="G108" s="75">
        <f t="shared" si="15"/>
        <v>0.65177493932211772</v>
      </c>
      <c r="H108" s="75">
        <f t="shared" si="16"/>
        <v>0.58759005249611218</v>
      </c>
      <c r="I108" s="74">
        <f t="shared" si="17"/>
        <v>5.5938572997629876</v>
      </c>
      <c r="J108" s="74">
        <f t="shared" si="18"/>
        <v>14.391946812659315</v>
      </c>
      <c r="K108" s="73">
        <f>(I107-I106)/(B107-B106)</f>
        <v>0.12996258953272596</v>
      </c>
      <c r="L108" s="73">
        <f t="shared" si="20"/>
        <v>40.755365818363494</v>
      </c>
      <c r="M108" s="73">
        <f t="shared" si="21"/>
        <v>1.3974471992766232E-3</v>
      </c>
      <c r="O108" s="76"/>
    </row>
    <row r="109" spans="1:15" s="87" customFormat="1" x14ac:dyDescent="0.25">
      <c r="A109" s="87">
        <v>8420.9399999999696</v>
      </c>
      <c r="B109" s="86">
        <f t="shared" si="11"/>
        <v>90.547741935483543</v>
      </c>
      <c r="C109" s="87">
        <v>0.71482616119216202</v>
      </c>
      <c r="D109" s="87">
        <f t="shared" si="12"/>
        <v>2.1190651803099869</v>
      </c>
      <c r="E109" s="86">
        <f t="shared" si="13"/>
        <v>0.53209657134555832</v>
      </c>
      <c r="F109" s="87">
        <f t="shared" si="14"/>
        <v>5.0655593592097148</v>
      </c>
      <c r="G109" s="88">
        <f t="shared" si="15"/>
        <v>0.77931185434376893</v>
      </c>
      <c r="H109" s="88">
        <f t="shared" si="16"/>
        <v>0.63179927724101226</v>
      </c>
      <c r="I109" s="86">
        <f t="shared" si="17"/>
        <v>6.0147291193344365</v>
      </c>
      <c r="J109" s="86">
        <f t="shared" si="18"/>
        <v>17.131972440896249</v>
      </c>
      <c r="K109" s="87">
        <f>(I108-I107)/(B108-B107)</f>
        <v>0.2383105679324552</v>
      </c>
      <c r="L109" s="87">
        <f t="shared" si="20"/>
        <v>48.514618147746795</v>
      </c>
      <c r="M109" s="87">
        <f t="shared" si="21"/>
        <v>2.5624792250801636E-3</v>
      </c>
      <c r="O109" s="89"/>
    </row>
    <row r="110" spans="1:15" s="87" customFormat="1" x14ac:dyDescent="0.25">
      <c r="A110" s="87">
        <v>8505.9999999999709</v>
      </c>
      <c r="B110" s="86">
        <f t="shared" si="11"/>
        <v>91.462365591397543</v>
      </c>
      <c r="C110" s="87">
        <v>0.81963878518025801</v>
      </c>
      <c r="D110" s="87">
        <f t="shared" si="12"/>
        <v>2.4297767826661163</v>
      </c>
      <c r="E110" s="86">
        <f t="shared" si="13"/>
        <v>0.59236686813608441</v>
      </c>
      <c r="F110" s="87">
        <f t="shared" si="14"/>
        <v>5.6393325846555236</v>
      </c>
      <c r="G110" s="88">
        <f t="shared" si="15"/>
        <v>1</v>
      </c>
      <c r="H110" s="88">
        <f t="shared" si="16"/>
        <v>0.70829831932773102</v>
      </c>
      <c r="I110" s="86">
        <f t="shared" si="17"/>
        <v>6.7429999999999986</v>
      </c>
      <c r="J110" s="86">
        <f t="shared" si="18"/>
        <v>24.418062711295281</v>
      </c>
      <c r="K110" s="87">
        <f>(I109-I108)/(B109-B108)</f>
        <v>0.46015846720132936</v>
      </c>
      <c r="L110" s="87">
        <f t="shared" si="20"/>
        <v>69.147495563228446</v>
      </c>
      <c r="M110" s="87">
        <f t="shared" si="21"/>
        <v>4.9479405075411763E-3</v>
      </c>
      <c r="O110" s="89"/>
    </row>
    <row r="111" spans="1:15" s="87" customFormat="1" x14ac:dyDescent="0.25">
      <c r="O111" s="89"/>
    </row>
    <row r="112" spans="1:15" s="87" customFormat="1" x14ac:dyDescent="0.25"/>
    <row r="113" spans="1:15" s="87" customFormat="1" x14ac:dyDescent="0.25"/>
    <row r="114" spans="1:15" s="87" customFormat="1" x14ac:dyDescent="0.25">
      <c r="A114" s="87">
        <v>8420.9399999999696</v>
      </c>
      <c r="B114" s="86">
        <f t="shared" ref="B114:B116" si="22">A114/93</f>
        <v>90.547741935483543</v>
      </c>
      <c r="C114" s="87">
        <v>0.754</v>
      </c>
      <c r="D114" s="87">
        <f t="shared" ref="D114:D116" si="23">C114/$F$6</f>
        <v>2.2351939991801877</v>
      </c>
      <c r="E114" s="86">
        <f t="shared" ref="E114:E116" si="24">$F$2*D114^3+$F$3*D114^2+$F$4*D114+$F$5</f>
        <v>0.5554528419324356</v>
      </c>
      <c r="F114" s="87">
        <f t="shared" ref="F114:F116" si="25">E114*$B$3</f>
        <v>5.2879110551967869</v>
      </c>
      <c r="G114" s="88">
        <f t="shared" ref="G114:G116" si="26">(E114-$E$10)/($E$110-$E$10)</f>
        <v>0.86483411522092701</v>
      </c>
      <c r="H114" s="88">
        <f t="shared" ref="H114:H116" si="27">$J$2+G114*($J$3-$J$2)</f>
        <v>0.66144459876355655</v>
      </c>
      <c r="I114" s="86">
        <f t="shared" ref="I114:I116" si="28">H114*$B$3</f>
        <v>6.2969525802290578</v>
      </c>
      <c r="J114" s="86">
        <f t="shared" ref="J114:J116" si="29">(6*H114^0.5/((1+2*H114)*(1-H114)^1.5))*(1.99-H114*(1-H114)*(2.15-3.93*H114+2.7*H114^2))</f>
        <v>19.474005011135738</v>
      </c>
      <c r="K114" s="87" t="e">
        <f>(I113-I112)/(B113-B112)</f>
        <v>#DIV/0!</v>
      </c>
      <c r="L114" s="87">
        <f t="shared" ref="L114:L116" si="30">($B$7*J114*10^1.5)/($B$4*$B$3^0.5)</f>
        <v>55.14682679895396</v>
      </c>
      <c r="O114" s="89"/>
    </row>
    <row r="115" spans="1:15" s="87" customFormat="1" x14ac:dyDescent="0.25">
      <c r="A115" s="87">
        <v>8420.9399999999696</v>
      </c>
      <c r="B115" s="86">
        <f t="shared" si="22"/>
        <v>90.547741935483543</v>
      </c>
      <c r="C115" s="87">
        <v>0.69699999999999995</v>
      </c>
      <c r="D115" s="87">
        <f t="shared" si="23"/>
        <v>2.0662204475180248</v>
      </c>
      <c r="E115" s="86">
        <f t="shared" si="24"/>
        <v>0.52112992708240924</v>
      </c>
      <c r="F115" s="87">
        <f t="shared" si="25"/>
        <v>4.9611569058245362</v>
      </c>
      <c r="G115" s="88">
        <f t="shared" si="26"/>
        <v>0.73915594811159069</v>
      </c>
      <c r="H115" s="88">
        <f t="shared" si="27"/>
        <v>0.61787968789582437</v>
      </c>
      <c r="I115" s="86">
        <f t="shared" si="28"/>
        <v>5.8822146287682475</v>
      </c>
      <c r="J115" s="86">
        <f t="shared" si="29"/>
        <v>16.185052455073741</v>
      </c>
      <c r="K115" s="87">
        <f>(I114-I113)/(B114-B113)</f>
        <v>6.9542900194195012E-2</v>
      </c>
      <c r="L115" s="87">
        <f t="shared" si="30"/>
        <v>45.833113628221341</v>
      </c>
      <c r="O115" s="89"/>
    </row>
    <row r="116" spans="1:15" s="87" customFormat="1" x14ac:dyDescent="0.25">
      <c r="A116" s="87">
        <v>8420.9399999999696</v>
      </c>
      <c r="B116" s="86">
        <f t="shared" si="22"/>
        <v>90.547741935483543</v>
      </c>
      <c r="C116" s="87">
        <v>0.80200000000000005</v>
      </c>
      <c r="D116" s="87">
        <f t="shared" si="23"/>
        <v>2.3774875163693774</v>
      </c>
      <c r="E116" s="86">
        <f t="shared" si="24"/>
        <v>0.58271442442340804</v>
      </c>
      <c r="F116" s="87">
        <f t="shared" si="25"/>
        <v>5.5474413205108446</v>
      </c>
      <c r="G116" s="88">
        <f t="shared" si="26"/>
        <v>0.96465622342286961</v>
      </c>
      <c r="H116" s="88">
        <f t="shared" si="27"/>
        <v>0.69604680013607867</v>
      </c>
      <c r="I116" s="86">
        <f t="shared" si="28"/>
        <v>6.6263655372954684</v>
      </c>
      <c r="J116" s="86">
        <f t="shared" si="29"/>
        <v>22.941331311533634</v>
      </c>
      <c r="K116" s="87" t="e">
        <f>(I115-I114)/(B115-B114)</f>
        <v>#DIV/0!</v>
      </c>
      <c r="L116" s="87">
        <f t="shared" si="30"/>
        <v>64.9656618477362</v>
      </c>
      <c r="O116" s="89"/>
    </row>
    <row r="117" spans="1:15" s="87" customFormat="1" x14ac:dyDescent="0.25"/>
    <row r="118" spans="1:15" s="87" customFormat="1" x14ac:dyDescent="0.25"/>
  </sheetData>
  <mergeCells count="2">
    <mergeCell ref="A1:C1"/>
    <mergeCell ref="E1:F1"/>
  </mergeCells>
  <conditionalFormatting sqref="B7">
    <cfRule type="expression" dxfId="2" priority="1">
      <formula>$E7&lt;=$C$10+$I$15</formula>
    </cfRule>
    <cfRule type="expression" dxfId="1" priority="2">
      <formula>MOD(ROW(),4)=2</formula>
    </cfRule>
    <cfRule type="expression" dxfId="0" priority="3">
      <formula>MOD(ROW(),4)=1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Precrack</vt:lpstr>
      <vt:lpstr>1-1-1-1</vt:lpstr>
      <vt:lpstr>Crack measuremnt</vt:lpstr>
      <vt:lpstr>calibration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Giles</dc:creator>
  <cp:lastModifiedBy>Tan Y.</cp:lastModifiedBy>
  <dcterms:created xsi:type="dcterms:W3CDTF">2017-05-11T10:28:27Z</dcterms:created>
  <dcterms:modified xsi:type="dcterms:W3CDTF">2019-11-19T19:11:49Z</dcterms:modified>
</cp:coreProperties>
</file>